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4lN7IKBoPS6KNbSOOPkSyZ3NSma1Jf26T3jRqX+7bU="/>
    </ext>
  </extLst>
</workbook>
</file>

<file path=xl/sharedStrings.xml><?xml version="1.0" encoding="utf-8"?>
<sst xmlns="http://schemas.openxmlformats.org/spreadsheetml/2006/main" count="43" uniqueCount="30">
  <si>
    <t>2023208 Anexo 3 Simulación exportación a Perú</t>
  </si>
  <si>
    <t>Producto</t>
  </si>
  <si>
    <t>Valor Unitario ($ COP)</t>
  </si>
  <si>
    <t>Valor Unitario en PE 20'</t>
  </si>
  <si>
    <t>Valor Unitario en PE 40'</t>
  </si>
  <si>
    <t>Total Valor Productos</t>
  </si>
  <si>
    <t>Protectores de Colchón</t>
  </si>
  <si>
    <t>Container 20'</t>
  </si>
  <si>
    <t>$ (COP)</t>
  </si>
  <si>
    <t>Container 40'</t>
  </si>
  <si>
    <t>Duvet Plumón Hotelero</t>
  </si>
  <si>
    <t>Protectores (40%)</t>
  </si>
  <si>
    <t>*Valor en las bodegas de CO</t>
  </si>
  <si>
    <t>*Valor PE</t>
  </si>
  <si>
    <t>Duvet Plumón (60%)</t>
  </si>
  <si>
    <t>Gastos Logisticos y Aduanas</t>
  </si>
  <si>
    <t>Aranceles (Con C.O)</t>
  </si>
  <si>
    <t>Gastos en Destino</t>
  </si>
  <si>
    <t>Utilidad Sugerida</t>
  </si>
  <si>
    <t>Margen Estimado por Container</t>
  </si>
  <si>
    <t>20'</t>
  </si>
  <si>
    <t>40'</t>
  </si>
  <si>
    <t>Protector 60%</t>
  </si>
  <si>
    <t>Duvet 40%</t>
  </si>
  <si>
    <t>Ancho</t>
  </si>
  <si>
    <t>Largo</t>
  </si>
  <si>
    <t>Alto</t>
  </si>
  <si>
    <t>TOTAL VOLUMEN (M3)</t>
  </si>
  <si>
    <t>Unidades Aprox</t>
  </si>
  <si>
    <t>Tipo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</si>
</sst>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b/>
      <sz val="25.0"/>
      <color theme="1"/>
      <name val="Times New Roman"/>
    </font>
    <font>
      <b/>
      <sz val="11.0"/>
      <color theme="1"/>
      <name val="Calibri"/>
    </font>
    <font/>
    <font>
      <b/>
      <sz val="14.0"/>
      <color theme="1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0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1" fillId="3" fontId="2" numFmtId="0" xfId="0" applyAlignment="1" applyBorder="1" applyFill="1" applyFont="1">
      <alignment horizontal="center" readingOrder="0"/>
    </xf>
    <xf borderId="0" fillId="2" fontId="1" numFmtId="164" xfId="0" applyFont="1" applyNumberFormat="1"/>
    <xf borderId="1" fillId="2" fontId="1" numFmtId="0" xfId="0" applyBorder="1" applyFont="1"/>
    <xf borderId="1" fillId="2" fontId="1" numFmtId="164" xfId="0" applyBorder="1" applyFont="1" applyNumberFormat="1"/>
    <xf borderId="2" fillId="2" fontId="3" numFmtId="0" xfId="0" applyAlignment="1" applyBorder="1" applyFont="1">
      <alignment horizontal="center"/>
    </xf>
    <xf borderId="3" fillId="2" fontId="3" numFmtId="0" xfId="0" applyAlignment="1" applyBorder="1" applyFont="1">
      <alignment horizontal="center"/>
    </xf>
    <xf borderId="2" fillId="2" fontId="3" numFmtId="164" xfId="0" applyBorder="1" applyFont="1" applyNumberFormat="1"/>
    <xf borderId="3" fillId="2" fontId="3" numFmtId="164" xfId="0" applyBorder="1" applyFont="1" applyNumberFormat="1"/>
    <xf borderId="4" fillId="2" fontId="1" numFmtId="0" xfId="0" applyBorder="1" applyFont="1"/>
    <xf borderId="5" fillId="2" fontId="1" numFmtId="164" xfId="0" applyBorder="1" applyFont="1" applyNumberFormat="1"/>
    <xf borderId="4" fillId="2" fontId="1" numFmtId="164" xfId="0" applyBorder="1" applyFont="1" applyNumberFormat="1"/>
    <xf borderId="6" fillId="2" fontId="3" numFmtId="0" xfId="0" applyAlignment="1" applyBorder="1" applyFont="1">
      <alignment horizontal="center"/>
    </xf>
    <xf borderId="7" fillId="0" fontId="4" numFmtId="0" xfId="0" applyBorder="1" applyFont="1"/>
    <xf borderId="8" fillId="2" fontId="3" numFmtId="0" xfId="0" applyAlignment="1" applyBorder="1" applyFont="1">
      <alignment horizontal="center"/>
    </xf>
    <xf borderId="9" fillId="2" fontId="1" numFmtId="0" xfId="0" applyBorder="1" applyFont="1"/>
    <xf borderId="10" fillId="2" fontId="1" numFmtId="164" xfId="0" applyBorder="1" applyFont="1" applyNumberFormat="1"/>
    <xf borderId="9" fillId="2" fontId="1" numFmtId="164" xfId="0" applyBorder="1" applyFont="1" applyNumberFormat="1"/>
    <xf borderId="11" fillId="2" fontId="1" numFmtId="164" xfId="0" applyBorder="1" applyFont="1" applyNumberFormat="1"/>
    <xf borderId="1" fillId="2" fontId="1" numFmtId="165" xfId="0" applyBorder="1" applyFont="1" applyNumberFormat="1"/>
    <xf borderId="4" fillId="2" fontId="1" numFmtId="0" xfId="0" applyAlignment="1" applyBorder="1" applyFont="1">
      <alignment shrinkToFit="0" vertical="center" wrapText="1"/>
    </xf>
    <xf borderId="1" fillId="2" fontId="1" numFmtId="9" xfId="0" applyAlignment="1" applyBorder="1" applyFont="1" applyNumberFormat="1">
      <alignment vertical="center"/>
    </xf>
    <xf borderId="11" fillId="2" fontId="1" numFmtId="164" xfId="0" applyAlignment="1" applyBorder="1" applyFont="1" applyNumberFormat="1">
      <alignment vertical="center"/>
    </xf>
    <xf borderId="1" fillId="2" fontId="1" numFmtId="9" xfId="0" applyBorder="1" applyFont="1" applyNumberFormat="1"/>
    <xf borderId="4" fillId="2" fontId="1" numFmtId="0" xfId="0" applyAlignment="1" applyBorder="1" applyFont="1">
      <alignment shrinkToFit="0" wrapText="1"/>
    </xf>
    <xf borderId="6" fillId="2" fontId="1" numFmtId="0" xfId="0" applyAlignment="1" applyBorder="1" applyFont="1">
      <alignment horizontal="center" shrinkToFit="0" wrapText="1"/>
    </xf>
    <xf borderId="8" fillId="2" fontId="1" numFmtId="164" xfId="0" applyBorder="1" applyFont="1" applyNumberFormat="1"/>
    <xf borderId="1" fillId="2" fontId="1" numFmtId="9" xfId="0" applyAlignment="1" applyBorder="1" applyFont="1" applyNumberFormat="1">
      <alignment horizontal="center"/>
    </xf>
    <xf borderId="0" fillId="0" fontId="1" numFmtId="164" xfId="0" applyFont="1" applyNumberFormat="1"/>
    <xf borderId="0" fillId="0" fontId="1" numFmtId="1" xfId="0" applyFont="1" applyNumberFormat="1"/>
    <xf borderId="0" fillId="0" fontId="3" numFmtId="0" xfId="0" applyFont="1"/>
    <xf borderId="0" fillId="0" fontId="5" numFmtId="0" xfId="0" applyFont="1"/>
    <xf borderId="0" fillId="0" fontId="6" numFmtId="0" xfId="0" applyFont="1"/>
    <xf borderId="12" fillId="0" fontId="3" numFmtId="0" xfId="0" applyBorder="1" applyFont="1"/>
    <xf borderId="13" fillId="0" fontId="1" numFmtId="1" xfId="0" applyBorder="1" applyFont="1" applyNumberFormat="1"/>
    <xf borderId="14" fillId="0" fontId="1" numFmtId="1" xfId="0" applyBorder="1" applyFont="1" applyNumberFormat="1"/>
    <xf borderId="15" fillId="0" fontId="1" numFmtId="1" xfId="0" applyBorder="1" applyFont="1" applyNumberFormat="1"/>
    <xf borderId="16" fillId="0" fontId="3" numFmtId="0" xfId="0" applyAlignment="1" applyBorder="1" applyFont="1">
      <alignment horizontal="right"/>
    </xf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247650</xdr:colOff>
      <xdr:row>27</xdr:row>
      <xdr:rowOff>47625</xdr:rowOff>
    </xdr:from>
    <xdr:ext cx="7648575" cy="27146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86"/>
    <col customWidth="1" min="3" max="3" width="21.14"/>
    <col customWidth="1" min="4" max="4" width="9.14"/>
    <col customWidth="1" min="5" max="5" width="14.71"/>
    <col customWidth="1" min="6" max="6" width="18.86"/>
    <col customWidth="1" min="7" max="7" width="8.86"/>
    <col customWidth="1" min="8" max="8" width="19.43"/>
    <col customWidth="1" min="9" max="9" width="9.14"/>
    <col customWidth="1" min="10" max="10" width="12.0"/>
    <col customWidth="1" min="11" max="11" width="18.86"/>
    <col customWidth="1" min="12" max="12" width="8.86"/>
    <col customWidth="1" min="13" max="13" width="20.43"/>
    <col customWidth="1" min="14" max="14" width="19.43"/>
    <col customWidth="1" min="15" max="16" width="21.86"/>
    <col customWidth="1" min="17" max="26" width="8.86"/>
  </cols>
  <sheetData>
    <row r="1">
      <c r="A1" s="1"/>
      <c r="C1" s="1"/>
      <c r="D1" s="1"/>
      <c r="E1" s="2" t="s">
        <v>0</v>
      </c>
      <c r="F1" s="1"/>
      <c r="G1" s="1"/>
      <c r="H1" s="1"/>
      <c r="I1" s="1"/>
      <c r="J1" s="1"/>
      <c r="K1" s="1"/>
      <c r="L1" s="1"/>
      <c r="M1" s="1"/>
      <c r="N1" s="1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6" t="s">
        <v>1</v>
      </c>
      <c r="N4" s="7" t="s">
        <v>2</v>
      </c>
      <c r="O4" s="8" t="s">
        <v>3</v>
      </c>
      <c r="P4" s="9" t="s">
        <v>4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"/>
      <c r="B5" s="4"/>
      <c r="C5" s="4"/>
      <c r="D5" s="4"/>
      <c r="E5" s="4"/>
      <c r="F5" s="4" t="s">
        <v>5</v>
      </c>
      <c r="G5" s="4"/>
      <c r="H5" s="4"/>
      <c r="I5" s="4"/>
      <c r="J5" s="4"/>
      <c r="K5" s="4" t="s">
        <v>5</v>
      </c>
      <c r="L5" s="4"/>
      <c r="M5" s="10" t="s">
        <v>6</v>
      </c>
      <c r="N5" s="11">
        <v>48000.0</v>
      </c>
      <c r="O5" s="12">
        <f>+(E12*F7)/D7</f>
        <v>86742.85714</v>
      </c>
      <c r="P5" s="11">
        <f t="shared" ref="P5:P6" si="1">+(J12*K7)/I7</f>
        <v>86742.85714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4"/>
      <c r="B6" s="4"/>
      <c r="C6" s="13" t="s">
        <v>7</v>
      </c>
      <c r="D6" s="14"/>
      <c r="E6" s="15" t="s">
        <v>8</v>
      </c>
      <c r="F6" s="5">
        <f>+E7+E8</f>
        <v>85500000</v>
      </c>
      <c r="G6" s="4"/>
      <c r="H6" s="13" t="s">
        <v>9</v>
      </c>
      <c r="I6" s="14"/>
      <c r="J6" s="15" t="s">
        <v>8</v>
      </c>
      <c r="K6" s="5">
        <f>+J7+J8</f>
        <v>175800000</v>
      </c>
      <c r="L6" s="4"/>
      <c r="M6" s="16" t="s">
        <v>10</v>
      </c>
      <c r="N6" s="17">
        <v>62000.0</v>
      </c>
      <c r="O6" s="18">
        <f>+(E12*F8)/D8</f>
        <v>112042.8571</v>
      </c>
      <c r="P6" s="17">
        <f t="shared" si="1"/>
        <v>33612.85714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4"/>
      <c r="B7" s="4"/>
      <c r="C7" s="10" t="s">
        <v>11</v>
      </c>
      <c r="D7" s="5">
        <v>1200.0</v>
      </c>
      <c r="E7" s="19">
        <f t="shared" ref="E7:E8" si="2">+D7*N5</f>
        <v>57600000</v>
      </c>
      <c r="F7" s="20">
        <f>+E7/F6</f>
        <v>0.6736842105</v>
      </c>
      <c r="G7" s="4"/>
      <c r="H7" s="10" t="s">
        <v>11</v>
      </c>
      <c r="I7" s="5">
        <v>2500.0</v>
      </c>
      <c r="J7" s="19">
        <f t="shared" ref="J7:J8" si="3">+I7*N5</f>
        <v>120000000</v>
      </c>
      <c r="K7" s="20">
        <f>+J7/K6</f>
        <v>0.6825938567</v>
      </c>
      <c r="L7" s="4"/>
      <c r="M7" s="4" t="s">
        <v>12</v>
      </c>
      <c r="N7" s="4"/>
      <c r="O7" s="5" t="s">
        <v>13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4"/>
      <c r="B8" s="4"/>
      <c r="C8" s="10" t="s">
        <v>14</v>
      </c>
      <c r="D8" s="5">
        <v>450.0</v>
      </c>
      <c r="E8" s="19">
        <f t="shared" si="2"/>
        <v>27900000</v>
      </c>
      <c r="F8" s="20">
        <f>+E8/F6</f>
        <v>0.3263157895</v>
      </c>
      <c r="G8" s="4"/>
      <c r="H8" s="10" t="s">
        <v>14</v>
      </c>
      <c r="I8" s="5">
        <v>900.0</v>
      </c>
      <c r="J8" s="19">
        <f t="shared" si="3"/>
        <v>55800000</v>
      </c>
      <c r="K8" s="20">
        <f>+J8/K6</f>
        <v>0.3174061433</v>
      </c>
      <c r="L8" s="4"/>
      <c r="M8" s="4"/>
      <c r="N8" s="4"/>
      <c r="O8" s="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4"/>
      <c r="C9" s="21" t="s">
        <v>15</v>
      </c>
      <c r="D9" s="22">
        <v>0.15</v>
      </c>
      <c r="E9" s="23">
        <f>+(E7+E8)*1.15</f>
        <v>98325000</v>
      </c>
      <c r="F9" s="4"/>
      <c r="G9" s="4"/>
      <c r="H9" s="21" t="s">
        <v>15</v>
      </c>
      <c r="I9" s="22">
        <v>0.15</v>
      </c>
      <c r="J9" s="23">
        <f>+(J7+J8)*1.15</f>
        <v>202170000</v>
      </c>
      <c r="K9" s="4"/>
      <c r="L9" s="4"/>
      <c r="M9" s="4"/>
      <c r="N9" s="4"/>
      <c r="O9" s="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4"/>
      <c r="C10" s="10" t="s">
        <v>16</v>
      </c>
      <c r="D10" s="24">
        <v>0.0</v>
      </c>
      <c r="E10" s="19">
        <f>+E9*(1-D10)</f>
        <v>98325000</v>
      </c>
      <c r="F10" s="4"/>
      <c r="G10" s="4"/>
      <c r="H10" s="10" t="s">
        <v>16</v>
      </c>
      <c r="I10" s="24">
        <v>0.0</v>
      </c>
      <c r="J10" s="19">
        <f>+J9*(1-I10)</f>
        <v>202170000</v>
      </c>
      <c r="K10" s="4"/>
      <c r="L10" s="4"/>
      <c r="M10" s="4"/>
      <c r="N10" s="4"/>
      <c r="O10" s="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4"/>
      <c r="C11" s="25" t="s">
        <v>17</v>
      </c>
      <c r="D11" s="24">
        <v>0.1</v>
      </c>
      <c r="E11" s="19">
        <f>E10*(1+D11)</f>
        <v>108157500</v>
      </c>
      <c r="F11" s="5"/>
      <c r="G11" s="4"/>
      <c r="H11" s="25" t="s">
        <v>17</v>
      </c>
      <c r="I11" s="24">
        <v>0.1</v>
      </c>
      <c r="J11" s="19">
        <f>J10*(1+I11)</f>
        <v>222387000</v>
      </c>
      <c r="K11" s="5"/>
      <c r="L11" s="4"/>
      <c r="M11" s="4"/>
      <c r="N11" s="4"/>
      <c r="O11" s="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4"/>
      <c r="C12" s="10" t="s">
        <v>18</v>
      </c>
      <c r="D12" s="24">
        <v>0.3</v>
      </c>
      <c r="E12" s="19">
        <f>E11/0.7</f>
        <v>154510714.3</v>
      </c>
      <c r="F12" s="5"/>
      <c r="G12" s="4"/>
      <c r="H12" s="10" t="s">
        <v>18</v>
      </c>
      <c r="I12" s="24">
        <v>0.3</v>
      </c>
      <c r="J12" s="19">
        <f>J11/0.7</f>
        <v>317695714.3</v>
      </c>
      <c r="K12" s="5"/>
      <c r="L12" s="4"/>
      <c r="M12" s="4"/>
      <c r="N12" s="4"/>
      <c r="O12" s="5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7.25" customHeight="1">
      <c r="A13" s="4"/>
      <c r="B13" s="4"/>
      <c r="C13" s="26" t="s">
        <v>19</v>
      </c>
      <c r="D13" s="14"/>
      <c r="E13" s="27">
        <f>+E12-E11</f>
        <v>46353214.29</v>
      </c>
      <c r="F13" s="28"/>
      <c r="G13" s="4"/>
      <c r="H13" s="26" t="s">
        <v>19</v>
      </c>
      <c r="I13" s="14"/>
      <c r="J13" s="27">
        <f>+J12-J11</f>
        <v>95308714.29</v>
      </c>
      <c r="K13" s="28"/>
      <c r="L13" s="4"/>
      <c r="M13" s="4"/>
      <c r="N13" s="4"/>
      <c r="O13" s="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4"/>
      <c r="B14" s="4"/>
      <c r="C14" s="4"/>
      <c r="D14" s="4"/>
      <c r="E14" s="4"/>
      <c r="F14" s="5"/>
      <c r="G14" s="4"/>
      <c r="H14" s="4"/>
      <c r="I14" s="4"/>
      <c r="J14" s="4"/>
      <c r="K14" s="4"/>
      <c r="L14" s="4"/>
      <c r="M14" s="4"/>
      <c r="N14" s="4"/>
      <c r="O14" s="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O16" s="29"/>
    </row>
    <row r="17">
      <c r="O17" s="29"/>
    </row>
    <row r="18">
      <c r="O18" s="29"/>
    </row>
    <row r="19">
      <c r="O19" s="29"/>
    </row>
    <row r="20">
      <c r="O20" s="29"/>
    </row>
    <row r="21">
      <c r="O21" s="29"/>
    </row>
    <row r="22">
      <c r="J22" s="30"/>
      <c r="K22" s="30"/>
      <c r="O22" s="29"/>
    </row>
    <row r="23" ht="15.75" customHeight="1">
      <c r="O23" s="29"/>
    </row>
    <row r="24" ht="15.75" customHeight="1">
      <c r="O24" s="29"/>
    </row>
    <row r="25" ht="15.75" customHeight="1">
      <c r="O25" s="29"/>
    </row>
    <row r="26" ht="15.75" customHeight="1">
      <c r="O26" s="29"/>
    </row>
    <row r="27" ht="15.75" customHeight="1">
      <c r="O27" s="29"/>
    </row>
    <row r="28" ht="15.75" customHeight="1">
      <c r="O28" s="29"/>
    </row>
    <row r="29" ht="15.75" customHeight="1">
      <c r="O29" s="29"/>
    </row>
    <row r="30" ht="15.75" customHeight="1">
      <c r="O30" s="29"/>
    </row>
    <row r="31" ht="15.75" customHeight="1">
      <c r="O31" s="29"/>
    </row>
    <row r="32" ht="15.75" customHeight="1">
      <c r="O32" s="29"/>
    </row>
    <row r="33" ht="15.75" customHeight="1">
      <c r="O33" s="29"/>
    </row>
    <row r="34" ht="15.75" customHeight="1">
      <c r="O34" s="29"/>
    </row>
    <row r="35" ht="15.75" customHeight="1">
      <c r="O35" s="29"/>
    </row>
    <row r="36" ht="15.75" customHeight="1">
      <c r="O36" s="29"/>
    </row>
    <row r="37" ht="15.75" customHeight="1">
      <c r="O37" s="29"/>
    </row>
    <row r="38" ht="15.75" customHeight="1">
      <c r="O38" s="29"/>
    </row>
    <row r="39" ht="15.75" customHeight="1">
      <c r="O39" s="29"/>
    </row>
    <row r="40" ht="15.75" customHeight="1">
      <c r="O40" s="29"/>
    </row>
    <row r="41" ht="15.75" customHeight="1">
      <c r="O41" s="29"/>
    </row>
    <row r="42" ht="15.75" customHeight="1">
      <c r="D42" s="31" t="s">
        <v>20</v>
      </c>
      <c r="E42" s="31" t="s">
        <v>21</v>
      </c>
      <c r="F42" s="32" t="s">
        <v>22</v>
      </c>
      <c r="G42" s="32"/>
      <c r="H42" s="32" t="s">
        <v>23</v>
      </c>
      <c r="O42" s="29"/>
    </row>
    <row r="43" ht="15.75" customHeight="1">
      <c r="C43" s="33" t="s">
        <v>24</v>
      </c>
      <c r="D43" s="31">
        <v>5.9</v>
      </c>
      <c r="E43" s="31">
        <v>12.0</v>
      </c>
      <c r="F43" s="33">
        <v>0.3</v>
      </c>
      <c r="H43" s="33">
        <v>0.5</v>
      </c>
      <c r="O43" s="29"/>
    </row>
    <row r="44" ht="15.75" customHeight="1">
      <c r="C44" s="33" t="s">
        <v>25</v>
      </c>
      <c r="D44" s="31">
        <v>2.34</v>
      </c>
      <c r="E44" s="31">
        <v>2.35</v>
      </c>
      <c r="F44" s="33">
        <v>0.34</v>
      </c>
      <c r="H44" s="33">
        <v>0.42</v>
      </c>
      <c r="O44" s="29"/>
    </row>
    <row r="45" ht="15.75" customHeight="1">
      <c r="C45" s="33" t="s">
        <v>26</v>
      </c>
      <c r="D45" s="31">
        <v>2.38</v>
      </c>
      <c r="E45" s="31">
        <v>2.39</v>
      </c>
      <c r="F45" s="33">
        <v>0.11</v>
      </c>
      <c r="H45" s="33">
        <v>0.22</v>
      </c>
      <c r="O45" s="29"/>
    </row>
    <row r="46" ht="15.75" customHeight="1">
      <c r="C46" s="33" t="s">
        <v>27</v>
      </c>
      <c r="D46" s="31">
        <f t="shared" ref="D46:F46" si="4">+D43*D44*D45</f>
        <v>32.85828</v>
      </c>
      <c r="E46" s="31">
        <f t="shared" si="4"/>
        <v>67.398</v>
      </c>
      <c r="F46" s="33">
        <f t="shared" si="4"/>
        <v>0.01122</v>
      </c>
      <c r="H46" s="33">
        <f>+H43*H44*H45</f>
        <v>0.0462</v>
      </c>
      <c r="O46" s="29"/>
    </row>
    <row r="47" ht="15.75" customHeight="1">
      <c r="E47" s="34" t="s">
        <v>28</v>
      </c>
      <c r="F47" s="35">
        <f>+(D46/F46)*0.4</f>
        <v>1171.418182</v>
      </c>
      <c r="G47" s="36">
        <f>+(E46/F46)*0.4</f>
        <v>2402.780749</v>
      </c>
      <c r="H47" s="35">
        <f>+(D46/H46)*0.6</f>
        <v>426.7309091</v>
      </c>
      <c r="I47" s="37">
        <f>+(E46/H46)*0.6</f>
        <v>875.2987013</v>
      </c>
      <c r="O47" s="29"/>
    </row>
    <row r="48" ht="15.75" customHeight="1">
      <c r="E48" s="38" t="s">
        <v>29</v>
      </c>
      <c r="F48" s="39" t="s">
        <v>20</v>
      </c>
      <c r="G48" s="40" t="s">
        <v>21</v>
      </c>
      <c r="H48" s="39" t="s">
        <v>20</v>
      </c>
      <c r="I48" s="41" t="s">
        <v>21</v>
      </c>
      <c r="O48" s="29"/>
    </row>
    <row r="49" ht="15.75" customHeight="1">
      <c r="O49" s="29"/>
    </row>
    <row r="50" ht="15.75" customHeight="1">
      <c r="O50" s="29"/>
    </row>
    <row r="51" ht="15.75" customHeight="1">
      <c r="O51" s="29"/>
    </row>
    <row r="52" ht="15.75" customHeight="1">
      <c r="O52" s="29"/>
    </row>
    <row r="53" ht="15.75" customHeight="1">
      <c r="O53" s="29"/>
    </row>
    <row r="54" ht="15.75" customHeight="1">
      <c r="O54" s="29"/>
    </row>
    <row r="55" ht="15.75" customHeight="1">
      <c r="O55" s="29"/>
    </row>
    <row r="56" ht="15.75" customHeight="1">
      <c r="O56" s="29"/>
    </row>
    <row r="57" ht="15.75" customHeight="1">
      <c r="O57" s="29"/>
    </row>
    <row r="58" ht="15.75" customHeight="1">
      <c r="O58" s="29"/>
    </row>
    <row r="59" ht="15.75" customHeight="1">
      <c r="O59" s="29"/>
    </row>
    <row r="60" ht="15.75" customHeight="1">
      <c r="O60" s="29"/>
    </row>
    <row r="61" ht="15.75" customHeight="1">
      <c r="O61" s="29"/>
    </row>
    <row r="62" ht="15.75" customHeight="1">
      <c r="O62" s="29"/>
    </row>
    <row r="63" ht="15.75" customHeight="1">
      <c r="O63" s="29"/>
    </row>
    <row r="64" ht="15.75" customHeight="1">
      <c r="O64" s="29"/>
    </row>
    <row r="65" ht="15.75" customHeight="1">
      <c r="O65" s="29"/>
    </row>
    <row r="66" ht="15.75" customHeight="1">
      <c r="O66" s="29"/>
    </row>
    <row r="67" ht="15.75" customHeight="1">
      <c r="O67" s="29"/>
    </row>
    <row r="68" ht="15.75" customHeight="1">
      <c r="O68" s="29"/>
    </row>
    <row r="69" ht="15.75" customHeight="1">
      <c r="O69" s="29"/>
    </row>
    <row r="70" ht="15.75" customHeight="1">
      <c r="O70" s="29"/>
    </row>
    <row r="71" ht="15.75" customHeight="1">
      <c r="O71" s="29"/>
    </row>
    <row r="72" ht="15.75" customHeight="1">
      <c r="O72" s="29"/>
    </row>
    <row r="73" ht="15.75" customHeight="1">
      <c r="O73" s="29"/>
    </row>
    <row r="74" ht="15.75" customHeight="1">
      <c r="O74" s="29"/>
    </row>
    <row r="75" ht="15.75" customHeight="1">
      <c r="O75" s="29"/>
    </row>
    <row r="76" ht="15.75" customHeight="1">
      <c r="O76" s="29"/>
    </row>
    <row r="77" ht="15.75" customHeight="1">
      <c r="O77" s="29"/>
    </row>
    <row r="78" ht="15.75" customHeight="1">
      <c r="O78" s="29"/>
    </row>
    <row r="79" ht="15.75" customHeight="1">
      <c r="O79" s="29"/>
    </row>
    <row r="80" ht="15.75" customHeight="1">
      <c r="O80" s="29"/>
    </row>
    <row r="81" ht="15.75" customHeight="1">
      <c r="O81" s="29"/>
    </row>
    <row r="82" ht="15.75" customHeight="1">
      <c r="O82" s="29"/>
    </row>
    <row r="83" ht="15.75" customHeight="1">
      <c r="O83" s="29"/>
    </row>
    <row r="84" ht="15.75" customHeight="1">
      <c r="O84" s="29"/>
    </row>
    <row r="85" ht="15.75" customHeight="1">
      <c r="O85" s="29"/>
    </row>
    <row r="86" ht="15.75" customHeight="1">
      <c r="O86" s="29"/>
    </row>
    <row r="87" ht="15.75" customHeight="1">
      <c r="O87" s="29"/>
    </row>
    <row r="88" ht="15.75" customHeight="1">
      <c r="O88" s="29"/>
    </row>
    <row r="89" ht="15.75" customHeight="1">
      <c r="O89" s="29"/>
    </row>
    <row r="90" ht="15.75" customHeight="1">
      <c r="O90" s="29"/>
    </row>
    <row r="91" ht="15.75" customHeight="1">
      <c r="O91" s="29"/>
    </row>
    <row r="92" ht="15.75" customHeight="1">
      <c r="O92" s="29"/>
    </row>
    <row r="93" ht="15.75" customHeight="1">
      <c r="O93" s="29"/>
    </row>
    <row r="94" ht="15.75" customHeight="1">
      <c r="O94" s="29"/>
    </row>
    <row r="95" ht="15.75" customHeight="1">
      <c r="O95" s="29"/>
    </row>
    <row r="96" ht="15.75" customHeight="1">
      <c r="O96" s="29"/>
    </row>
    <row r="97" ht="15.75" customHeight="1">
      <c r="O97" s="29"/>
    </row>
    <row r="98" ht="15.75" customHeight="1">
      <c r="O98" s="29"/>
    </row>
    <row r="99" ht="15.75" customHeight="1">
      <c r="O99" s="29"/>
    </row>
    <row r="100" ht="15.75" customHeight="1">
      <c r="O100" s="29"/>
    </row>
    <row r="101" ht="15.75" customHeight="1">
      <c r="O101" s="29"/>
    </row>
    <row r="102" ht="15.75" customHeight="1">
      <c r="O102" s="29"/>
    </row>
    <row r="103" ht="15.75" customHeight="1">
      <c r="O103" s="29"/>
    </row>
    <row r="104" ht="15.75" customHeight="1">
      <c r="O104" s="29"/>
    </row>
    <row r="105" ht="15.75" customHeight="1">
      <c r="O105" s="29"/>
    </row>
    <row r="106" ht="15.75" customHeight="1">
      <c r="O106" s="29"/>
    </row>
    <row r="107" ht="15.75" customHeight="1">
      <c r="O107" s="29"/>
    </row>
    <row r="108" ht="15.75" customHeight="1">
      <c r="O108" s="29"/>
    </row>
    <row r="109" ht="15.75" customHeight="1">
      <c r="O109" s="29"/>
    </row>
    <row r="110" ht="15.75" customHeight="1">
      <c r="O110" s="29"/>
    </row>
    <row r="111" ht="15.75" customHeight="1">
      <c r="O111" s="29"/>
    </row>
    <row r="112" ht="15.75" customHeight="1">
      <c r="O112" s="29"/>
    </row>
    <row r="113" ht="15.75" customHeight="1">
      <c r="O113" s="29"/>
    </row>
    <row r="114" ht="15.75" customHeight="1">
      <c r="O114" s="29"/>
    </row>
    <row r="115" ht="15.75" customHeight="1">
      <c r="O115" s="29"/>
    </row>
    <row r="116" ht="15.75" customHeight="1">
      <c r="O116" s="29"/>
    </row>
    <row r="117" ht="15.75" customHeight="1">
      <c r="O117" s="29"/>
    </row>
    <row r="118" ht="15.75" customHeight="1">
      <c r="O118" s="29"/>
    </row>
    <row r="119" ht="15.75" customHeight="1">
      <c r="O119" s="29"/>
    </row>
    <row r="120" ht="15.75" customHeight="1">
      <c r="O120" s="29"/>
    </row>
    <row r="121" ht="15.75" customHeight="1">
      <c r="O121" s="29"/>
    </row>
    <row r="122" ht="15.75" customHeight="1">
      <c r="O122" s="29"/>
    </row>
    <row r="123" ht="15.75" customHeight="1">
      <c r="O123" s="29"/>
    </row>
    <row r="124" ht="15.75" customHeight="1">
      <c r="O124" s="29"/>
    </row>
    <row r="125" ht="15.75" customHeight="1">
      <c r="O125" s="29"/>
    </row>
    <row r="126" ht="15.75" customHeight="1">
      <c r="O126" s="29"/>
    </row>
    <row r="127" ht="15.75" customHeight="1">
      <c r="O127" s="29"/>
    </row>
    <row r="128" ht="15.75" customHeight="1">
      <c r="O128" s="29"/>
    </row>
    <row r="129" ht="15.75" customHeight="1">
      <c r="O129" s="29"/>
    </row>
    <row r="130" ht="15.75" customHeight="1">
      <c r="O130" s="29"/>
    </row>
    <row r="131" ht="15.75" customHeight="1">
      <c r="O131" s="29"/>
    </row>
    <row r="132" ht="15.75" customHeight="1">
      <c r="O132" s="29"/>
    </row>
    <row r="133" ht="15.75" customHeight="1">
      <c r="O133" s="29"/>
    </row>
    <row r="134" ht="15.75" customHeight="1">
      <c r="O134" s="29"/>
    </row>
    <row r="135" ht="15.75" customHeight="1">
      <c r="O135" s="29"/>
    </row>
    <row r="136" ht="15.75" customHeight="1">
      <c r="O136" s="29"/>
    </row>
    <row r="137" ht="15.75" customHeight="1">
      <c r="O137" s="29"/>
    </row>
    <row r="138" ht="15.75" customHeight="1">
      <c r="O138" s="29"/>
    </row>
    <row r="139" ht="15.75" customHeight="1">
      <c r="O139" s="29"/>
    </row>
    <row r="140" ht="15.75" customHeight="1">
      <c r="O140" s="29"/>
    </row>
    <row r="141" ht="15.75" customHeight="1">
      <c r="O141" s="29"/>
    </row>
    <row r="142" ht="15.75" customHeight="1">
      <c r="O142" s="29"/>
    </row>
    <row r="143" ht="15.75" customHeight="1">
      <c r="O143" s="29"/>
    </row>
    <row r="144" ht="15.75" customHeight="1">
      <c r="O144" s="29"/>
    </row>
    <row r="145" ht="15.75" customHeight="1">
      <c r="O145" s="29"/>
    </row>
    <row r="146" ht="15.75" customHeight="1">
      <c r="O146" s="29"/>
    </row>
    <row r="147" ht="15.75" customHeight="1">
      <c r="O147" s="29"/>
    </row>
    <row r="148" ht="15.75" customHeight="1">
      <c r="O148" s="29"/>
    </row>
    <row r="149" ht="15.75" customHeight="1">
      <c r="O149" s="29"/>
    </row>
    <row r="150" ht="15.75" customHeight="1">
      <c r="O150" s="29"/>
    </row>
    <row r="151" ht="15.75" customHeight="1">
      <c r="O151" s="29"/>
    </row>
    <row r="152" ht="15.75" customHeight="1">
      <c r="O152" s="29"/>
    </row>
    <row r="153" ht="15.75" customHeight="1">
      <c r="O153" s="29"/>
    </row>
    <row r="154" ht="15.75" customHeight="1">
      <c r="O154" s="29"/>
    </row>
    <row r="155" ht="15.75" customHeight="1">
      <c r="O155" s="29"/>
    </row>
    <row r="156" ht="15.75" customHeight="1">
      <c r="O156" s="29"/>
    </row>
    <row r="157" ht="15.75" customHeight="1">
      <c r="O157" s="29"/>
    </row>
    <row r="158" ht="15.75" customHeight="1">
      <c r="O158" s="29"/>
    </row>
    <row r="159" ht="15.75" customHeight="1">
      <c r="O159" s="29"/>
    </row>
    <row r="160" ht="15.75" customHeight="1">
      <c r="O160" s="29"/>
    </row>
    <row r="161" ht="15.75" customHeight="1">
      <c r="O161" s="29"/>
    </row>
    <row r="162" ht="15.75" customHeight="1">
      <c r="O162" s="29"/>
    </row>
    <row r="163" ht="15.75" customHeight="1">
      <c r="O163" s="29"/>
    </row>
    <row r="164" ht="15.75" customHeight="1">
      <c r="O164" s="29"/>
    </row>
    <row r="165" ht="15.75" customHeight="1">
      <c r="O165" s="29"/>
    </row>
    <row r="166" ht="15.75" customHeight="1">
      <c r="O166" s="29"/>
    </row>
    <row r="167" ht="15.75" customHeight="1">
      <c r="O167" s="29"/>
    </row>
    <row r="168" ht="15.75" customHeight="1">
      <c r="O168" s="29"/>
    </row>
    <row r="169" ht="15.75" customHeight="1">
      <c r="O169" s="29"/>
    </row>
    <row r="170" ht="15.75" customHeight="1">
      <c r="O170" s="29"/>
    </row>
    <row r="171" ht="15.75" customHeight="1">
      <c r="O171" s="29"/>
    </row>
    <row r="172" ht="15.75" customHeight="1">
      <c r="O172" s="29"/>
    </row>
    <row r="173" ht="15.75" customHeight="1">
      <c r="O173" s="29"/>
    </row>
    <row r="174" ht="15.75" customHeight="1">
      <c r="O174" s="29"/>
    </row>
    <row r="175" ht="15.75" customHeight="1">
      <c r="O175" s="29"/>
    </row>
    <row r="176" ht="15.75" customHeight="1">
      <c r="O176" s="29"/>
    </row>
    <row r="177" ht="15.75" customHeight="1">
      <c r="O177" s="29"/>
    </row>
    <row r="178" ht="15.75" customHeight="1">
      <c r="O178" s="29"/>
    </row>
    <row r="179" ht="15.75" customHeight="1">
      <c r="O179" s="29"/>
    </row>
    <row r="180" ht="15.75" customHeight="1">
      <c r="O180" s="29"/>
    </row>
    <row r="181" ht="15.75" customHeight="1">
      <c r="O181" s="29"/>
    </row>
    <row r="182" ht="15.75" customHeight="1">
      <c r="O182" s="29"/>
    </row>
    <row r="183" ht="15.75" customHeight="1">
      <c r="O183" s="29"/>
    </row>
    <row r="184" ht="15.75" customHeight="1">
      <c r="O184" s="29"/>
    </row>
    <row r="185" ht="15.75" customHeight="1">
      <c r="O185" s="29"/>
    </row>
    <row r="186" ht="15.75" customHeight="1">
      <c r="O186" s="29"/>
    </row>
    <row r="187" ht="15.75" customHeight="1">
      <c r="O187" s="29"/>
    </row>
    <row r="188" ht="15.75" customHeight="1">
      <c r="O188" s="29"/>
    </row>
    <row r="189" ht="15.75" customHeight="1">
      <c r="O189" s="29"/>
    </row>
    <row r="190" ht="15.75" customHeight="1">
      <c r="O190" s="29"/>
    </row>
    <row r="191" ht="15.75" customHeight="1">
      <c r="O191" s="29"/>
    </row>
    <row r="192" ht="15.75" customHeight="1">
      <c r="O192" s="29"/>
    </row>
    <row r="193" ht="15.75" customHeight="1">
      <c r="O193" s="29"/>
    </row>
    <row r="194" ht="15.75" customHeight="1">
      <c r="O194" s="29"/>
    </row>
    <row r="195" ht="15.75" customHeight="1">
      <c r="O195" s="29"/>
    </row>
    <row r="196" ht="15.75" customHeight="1">
      <c r="O196" s="29"/>
    </row>
    <row r="197" ht="15.75" customHeight="1">
      <c r="O197" s="29"/>
    </row>
    <row r="198" ht="15.75" customHeight="1">
      <c r="O198" s="29"/>
    </row>
    <row r="199" ht="15.75" customHeight="1">
      <c r="O199" s="29"/>
    </row>
    <row r="200" ht="15.75" customHeight="1">
      <c r="O200" s="29"/>
    </row>
    <row r="201" ht="15.75" customHeight="1">
      <c r="O201" s="29"/>
    </row>
    <row r="202" ht="15.75" customHeight="1">
      <c r="O202" s="29"/>
    </row>
    <row r="203" ht="15.75" customHeight="1">
      <c r="O203" s="29"/>
    </row>
    <row r="204" ht="15.75" customHeight="1">
      <c r="O204" s="29"/>
    </row>
    <row r="205" ht="15.75" customHeight="1">
      <c r="O205" s="29"/>
    </row>
    <row r="206" ht="15.75" customHeight="1">
      <c r="O206" s="29"/>
    </row>
    <row r="207" ht="15.75" customHeight="1">
      <c r="O207" s="29"/>
    </row>
    <row r="208" ht="15.75" customHeight="1">
      <c r="O208" s="29"/>
    </row>
    <row r="209" ht="15.75" customHeight="1">
      <c r="O209" s="29"/>
    </row>
    <row r="210" ht="15.75" customHeight="1">
      <c r="O210" s="29"/>
    </row>
    <row r="211" ht="15.75" customHeight="1">
      <c r="O211" s="29"/>
    </row>
    <row r="212" ht="15.75" customHeight="1">
      <c r="O212" s="29"/>
    </row>
    <row r="213" ht="15.75" customHeight="1">
      <c r="O213" s="29"/>
    </row>
    <row r="214" ht="15.75" customHeight="1">
      <c r="O214" s="29"/>
    </row>
    <row r="215" ht="15.75" customHeight="1">
      <c r="O215" s="29"/>
    </row>
    <row r="216" ht="15.75" customHeight="1">
      <c r="O216" s="29"/>
    </row>
    <row r="217" ht="15.75" customHeight="1">
      <c r="O217" s="29"/>
    </row>
    <row r="218" ht="15.75" customHeight="1">
      <c r="O218" s="29"/>
    </row>
    <row r="219" ht="15.75" customHeight="1">
      <c r="O219" s="29"/>
    </row>
    <row r="220" ht="15.75" customHeight="1">
      <c r="O220" s="29"/>
    </row>
    <row r="221" ht="15.75" customHeight="1">
      <c r="O221" s="29"/>
    </row>
    <row r="222" ht="15.75" customHeight="1">
      <c r="O222" s="29"/>
    </row>
    <row r="223" ht="15.75" customHeight="1">
      <c r="O223" s="29"/>
    </row>
    <row r="224" ht="15.75" customHeight="1">
      <c r="O224" s="29"/>
    </row>
    <row r="225" ht="15.75" customHeight="1">
      <c r="O225" s="29"/>
    </row>
    <row r="226" ht="15.75" customHeight="1">
      <c r="O226" s="29"/>
    </row>
    <row r="227" ht="15.75" customHeight="1">
      <c r="O227" s="29"/>
    </row>
    <row r="228" ht="15.75" customHeight="1">
      <c r="O228" s="29"/>
    </row>
    <row r="229" ht="15.75" customHeight="1">
      <c r="O229" s="29"/>
    </row>
    <row r="230" ht="15.75" customHeight="1">
      <c r="O230" s="29"/>
    </row>
    <row r="231" ht="15.75" customHeight="1">
      <c r="O231" s="29"/>
    </row>
    <row r="232" ht="15.75" customHeight="1">
      <c r="O232" s="29"/>
    </row>
    <row r="233" ht="15.75" customHeight="1">
      <c r="O233" s="29"/>
    </row>
    <row r="234" ht="15.75" customHeight="1">
      <c r="O234" s="29"/>
    </row>
    <row r="235" ht="15.75" customHeight="1">
      <c r="O235" s="29"/>
    </row>
    <row r="236" ht="15.75" customHeight="1">
      <c r="O236" s="29"/>
    </row>
    <row r="237" ht="15.75" customHeight="1">
      <c r="O237" s="29"/>
    </row>
    <row r="238" ht="15.75" customHeight="1">
      <c r="O238" s="29"/>
    </row>
    <row r="239" ht="15.75" customHeight="1">
      <c r="O239" s="29"/>
    </row>
    <row r="240" ht="15.75" customHeight="1">
      <c r="O240" s="29"/>
    </row>
    <row r="241" ht="15.75" customHeight="1">
      <c r="O241" s="29"/>
    </row>
    <row r="242" ht="15.75" customHeight="1">
      <c r="O242" s="29"/>
    </row>
    <row r="243" ht="15.75" customHeight="1">
      <c r="O243" s="29"/>
    </row>
    <row r="244" ht="15.75" customHeight="1">
      <c r="O244" s="29"/>
    </row>
    <row r="245" ht="15.75" customHeight="1">
      <c r="O245" s="29"/>
    </row>
    <row r="246" ht="15.75" customHeight="1">
      <c r="O246" s="29"/>
    </row>
    <row r="247" ht="15.75" customHeight="1">
      <c r="O247" s="29"/>
    </row>
    <row r="248" ht="15.75" customHeight="1">
      <c r="O248" s="29"/>
    </row>
    <row r="249" ht="15.75" customHeight="1">
      <c r="O249" s="29"/>
    </row>
    <row r="250" ht="15.75" customHeight="1">
      <c r="O250" s="29"/>
    </row>
    <row r="251" ht="15.75" customHeight="1">
      <c r="O251" s="29"/>
    </row>
    <row r="252" ht="15.75" customHeight="1">
      <c r="O252" s="29"/>
    </row>
    <row r="253" ht="15.75" customHeight="1">
      <c r="O253" s="29"/>
    </row>
    <row r="254" ht="15.75" customHeight="1">
      <c r="O254" s="29"/>
    </row>
    <row r="255" ht="15.75" customHeight="1">
      <c r="O255" s="29"/>
    </row>
    <row r="256" ht="15.75" customHeight="1">
      <c r="O256" s="29"/>
    </row>
    <row r="257" ht="15.75" customHeight="1">
      <c r="O257" s="29"/>
    </row>
    <row r="258" ht="15.75" customHeight="1">
      <c r="O258" s="29"/>
    </row>
    <row r="259" ht="15.75" customHeight="1">
      <c r="O259" s="29"/>
    </row>
    <row r="260" ht="15.75" customHeight="1">
      <c r="O260" s="29"/>
    </row>
    <row r="261" ht="15.75" customHeight="1">
      <c r="O261" s="29"/>
    </row>
    <row r="262" ht="15.75" customHeight="1">
      <c r="O262" s="29"/>
    </row>
    <row r="263" ht="15.75" customHeight="1">
      <c r="O263" s="29"/>
    </row>
    <row r="264" ht="15.75" customHeight="1">
      <c r="O264" s="29"/>
    </row>
    <row r="265" ht="15.75" customHeight="1">
      <c r="O265" s="29"/>
    </row>
    <row r="266" ht="15.75" customHeight="1">
      <c r="O266" s="29"/>
    </row>
    <row r="267" ht="15.75" customHeight="1">
      <c r="O267" s="29"/>
    </row>
    <row r="268" ht="15.75" customHeight="1">
      <c r="O268" s="29"/>
    </row>
    <row r="269" ht="15.75" customHeight="1">
      <c r="O269" s="29"/>
    </row>
    <row r="270" ht="15.75" customHeight="1">
      <c r="O270" s="29"/>
    </row>
    <row r="271" ht="15.75" customHeight="1">
      <c r="O271" s="29"/>
    </row>
    <row r="272" ht="15.75" customHeight="1">
      <c r="O272" s="29"/>
    </row>
    <row r="273" ht="15.75" customHeight="1">
      <c r="O273" s="29"/>
    </row>
    <row r="274" ht="15.75" customHeight="1">
      <c r="O274" s="29"/>
    </row>
    <row r="275" ht="15.75" customHeight="1">
      <c r="O275" s="29"/>
    </row>
    <row r="276" ht="15.75" customHeight="1">
      <c r="O276" s="29"/>
    </row>
    <row r="277" ht="15.75" customHeight="1">
      <c r="O277" s="29"/>
    </row>
    <row r="278" ht="15.75" customHeight="1">
      <c r="O278" s="29"/>
    </row>
    <row r="279" ht="15.75" customHeight="1">
      <c r="O279" s="29"/>
    </row>
    <row r="280" ht="15.75" customHeight="1">
      <c r="O280" s="29"/>
    </row>
    <row r="281" ht="15.75" customHeight="1">
      <c r="O281" s="29"/>
    </row>
    <row r="282" ht="15.75" customHeight="1">
      <c r="O282" s="29"/>
    </row>
    <row r="283" ht="15.75" customHeight="1">
      <c r="O283" s="29"/>
    </row>
    <row r="284" ht="15.75" customHeight="1">
      <c r="O284" s="29"/>
    </row>
    <row r="285" ht="15.75" customHeight="1">
      <c r="O285" s="29"/>
    </row>
    <row r="286" ht="15.75" customHeight="1">
      <c r="O286" s="29"/>
    </row>
    <row r="287" ht="15.75" customHeight="1">
      <c r="O287" s="29"/>
    </row>
    <row r="288" ht="15.75" customHeight="1">
      <c r="O288" s="29"/>
    </row>
    <row r="289" ht="15.75" customHeight="1">
      <c r="O289" s="29"/>
    </row>
    <row r="290" ht="15.75" customHeight="1">
      <c r="O290" s="29"/>
    </row>
    <row r="291" ht="15.75" customHeight="1">
      <c r="O291" s="29"/>
    </row>
    <row r="292" ht="15.75" customHeight="1">
      <c r="O292" s="29"/>
    </row>
    <row r="293" ht="15.75" customHeight="1">
      <c r="O293" s="29"/>
    </row>
    <row r="294" ht="15.75" customHeight="1">
      <c r="O294" s="29"/>
    </row>
    <row r="295" ht="15.75" customHeight="1">
      <c r="O295" s="29"/>
    </row>
    <row r="296" ht="15.75" customHeight="1">
      <c r="O296" s="29"/>
    </row>
    <row r="297" ht="15.75" customHeight="1">
      <c r="O297" s="29"/>
    </row>
    <row r="298" ht="15.75" customHeight="1">
      <c r="O298" s="29"/>
    </row>
    <row r="299" ht="15.75" customHeight="1">
      <c r="O299" s="29"/>
    </row>
    <row r="300" ht="15.75" customHeight="1">
      <c r="O300" s="29"/>
    </row>
    <row r="301" ht="15.75" customHeight="1">
      <c r="O301" s="29"/>
    </row>
    <row r="302" ht="15.75" customHeight="1">
      <c r="O302" s="29"/>
    </row>
    <row r="303" ht="15.75" customHeight="1">
      <c r="O303" s="29"/>
    </row>
    <row r="304" ht="15.75" customHeight="1">
      <c r="O304" s="29"/>
    </row>
    <row r="305" ht="15.75" customHeight="1">
      <c r="O305" s="29"/>
    </row>
    <row r="306" ht="15.75" customHeight="1">
      <c r="O306" s="29"/>
    </row>
    <row r="307" ht="15.75" customHeight="1">
      <c r="O307" s="29"/>
    </row>
    <row r="308" ht="15.75" customHeight="1">
      <c r="O308" s="29"/>
    </row>
    <row r="309" ht="15.75" customHeight="1">
      <c r="O309" s="29"/>
    </row>
    <row r="310" ht="15.75" customHeight="1">
      <c r="O310" s="29"/>
    </row>
    <row r="311" ht="15.75" customHeight="1">
      <c r="O311" s="29"/>
    </row>
    <row r="312" ht="15.75" customHeight="1">
      <c r="O312" s="29"/>
    </row>
    <row r="313" ht="15.75" customHeight="1">
      <c r="O313" s="29"/>
    </row>
    <row r="314" ht="15.75" customHeight="1">
      <c r="O314" s="29"/>
    </row>
    <row r="315" ht="15.75" customHeight="1">
      <c r="O315" s="29"/>
    </row>
    <row r="316" ht="15.75" customHeight="1">
      <c r="O316" s="29"/>
    </row>
    <row r="317" ht="15.75" customHeight="1">
      <c r="O317" s="29"/>
    </row>
    <row r="318" ht="15.75" customHeight="1">
      <c r="O318" s="29"/>
    </row>
    <row r="319" ht="15.75" customHeight="1">
      <c r="O319" s="29"/>
    </row>
    <row r="320" ht="15.75" customHeight="1">
      <c r="O320" s="29"/>
    </row>
    <row r="321" ht="15.75" customHeight="1">
      <c r="O321" s="29"/>
    </row>
    <row r="322" ht="15.75" customHeight="1">
      <c r="O322" s="29"/>
    </row>
    <row r="323" ht="15.75" customHeight="1">
      <c r="O323" s="29"/>
    </row>
    <row r="324" ht="15.75" customHeight="1">
      <c r="O324" s="29"/>
    </row>
    <row r="325" ht="15.75" customHeight="1">
      <c r="O325" s="29"/>
    </row>
    <row r="326" ht="15.75" customHeight="1">
      <c r="O326" s="29"/>
    </row>
    <row r="327" ht="15.75" customHeight="1">
      <c r="O327" s="29"/>
    </row>
    <row r="328" ht="15.75" customHeight="1">
      <c r="O328" s="29"/>
    </row>
    <row r="329" ht="15.75" customHeight="1">
      <c r="O329" s="29"/>
    </row>
    <row r="330" ht="15.75" customHeight="1">
      <c r="O330" s="29"/>
    </row>
    <row r="331" ht="15.75" customHeight="1">
      <c r="O331" s="29"/>
    </row>
    <row r="332" ht="15.75" customHeight="1">
      <c r="O332" s="29"/>
    </row>
    <row r="333" ht="15.75" customHeight="1">
      <c r="O333" s="29"/>
    </row>
    <row r="334" ht="15.75" customHeight="1">
      <c r="O334" s="29"/>
    </row>
    <row r="335" ht="15.75" customHeight="1">
      <c r="O335" s="29"/>
    </row>
    <row r="336" ht="15.75" customHeight="1">
      <c r="O336" s="29"/>
    </row>
    <row r="337" ht="15.75" customHeight="1">
      <c r="O337" s="29"/>
    </row>
    <row r="338" ht="15.75" customHeight="1">
      <c r="O338" s="29"/>
    </row>
    <row r="339" ht="15.75" customHeight="1">
      <c r="O339" s="29"/>
    </row>
    <row r="340" ht="15.75" customHeight="1">
      <c r="O340" s="29"/>
    </row>
    <row r="341" ht="15.75" customHeight="1">
      <c r="O341" s="29"/>
    </row>
    <row r="342" ht="15.75" customHeight="1">
      <c r="O342" s="29"/>
    </row>
    <row r="343" ht="15.75" customHeight="1">
      <c r="O343" s="29"/>
    </row>
    <row r="344" ht="15.75" customHeight="1">
      <c r="O344" s="29"/>
    </row>
    <row r="345" ht="15.75" customHeight="1">
      <c r="O345" s="29"/>
    </row>
    <row r="346" ht="15.75" customHeight="1">
      <c r="O346" s="29"/>
    </row>
    <row r="347" ht="15.75" customHeight="1">
      <c r="O347" s="29"/>
    </row>
    <row r="348" ht="15.75" customHeight="1">
      <c r="O348" s="29"/>
    </row>
    <row r="349" ht="15.75" customHeight="1">
      <c r="O349" s="29"/>
    </row>
    <row r="350" ht="15.75" customHeight="1">
      <c r="O350" s="29"/>
    </row>
    <row r="351" ht="15.75" customHeight="1">
      <c r="O351" s="29"/>
    </row>
    <row r="352" ht="15.75" customHeight="1">
      <c r="O352" s="29"/>
    </row>
    <row r="353" ht="15.75" customHeight="1">
      <c r="O353" s="29"/>
    </row>
    <row r="354" ht="15.75" customHeight="1">
      <c r="O354" s="29"/>
    </row>
    <row r="355" ht="15.75" customHeight="1">
      <c r="O355" s="29"/>
    </row>
    <row r="356" ht="15.75" customHeight="1">
      <c r="O356" s="29"/>
    </row>
    <row r="357" ht="15.75" customHeight="1">
      <c r="O357" s="29"/>
    </row>
    <row r="358" ht="15.75" customHeight="1">
      <c r="O358" s="29"/>
    </row>
    <row r="359" ht="15.75" customHeight="1">
      <c r="O359" s="29"/>
    </row>
    <row r="360" ht="15.75" customHeight="1">
      <c r="O360" s="29"/>
    </row>
    <row r="361" ht="15.75" customHeight="1">
      <c r="O361" s="29"/>
    </row>
    <row r="362" ht="15.75" customHeight="1">
      <c r="O362" s="29"/>
    </row>
    <row r="363" ht="15.75" customHeight="1">
      <c r="O363" s="29"/>
    </row>
    <row r="364" ht="15.75" customHeight="1">
      <c r="O364" s="29"/>
    </row>
    <row r="365" ht="15.75" customHeight="1">
      <c r="O365" s="29"/>
    </row>
    <row r="366" ht="15.75" customHeight="1">
      <c r="O366" s="29"/>
    </row>
    <row r="367" ht="15.75" customHeight="1">
      <c r="O367" s="29"/>
    </row>
    <row r="368" ht="15.75" customHeight="1">
      <c r="O368" s="29"/>
    </row>
    <row r="369" ht="15.75" customHeight="1">
      <c r="O369" s="29"/>
    </row>
    <row r="370" ht="15.75" customHeight="1">
      <c r="O370" s="29"/>
    </row>
    <row r="371" ht="15.75" customHeight="1">
      <c r="O371" s="29"/>
    </row>
    <row r="372" ht="15.75" customHeight="1">
      <c r="O372" s="29"/>
    </row>
    <row r="373" ht="15.75" customHeight="1">
      <c r="O373" s="29"/>
    </row>
    <row r="374" ht="15.75" customHeight="1">
      <c r="O374" s="29"/>
    </row>
    <row r="375" ht="15.75" customHeight="1">
      <c r="O375" s="29"/>
    </row>
    <row r="376" ht="15.75" customHeight="1">
      <c r="O376" s="29"/>
    </row>
    <row r="377" ht="15.75" customHeight="1">
      <c r="O377" s="29"/>
    </row>
    <row r="378" ht="15.75" customHeight="1">
      <c r="O378" s="29"/>
    </row>
    <row r="379" ht="15.75" customHeight="1">
      <c r="O379" s="29"/>
    </row>
    <row r="380" ht="15.75" customHeight="1">
      <c r="O380" s="29"/>
    </row>
    <row r="381" ht="15.75" customHeight="1">
      <c r="O381" s="29"/>
    </row>
    <row r="382" ht="15.75" customHeight="1">
      <c r="O382" s="29"/>
    </row>
    <row r="383" ht="15.75" customHeight="1">
      <c r="O383" s="29"/>
    </row>
    <row r="384" ht="15.75" customHeight="1">
      <c r="O384" s="29"/>
    </row>
    <row r="385" ht="15.75" customHeight="1">
      <c r="O385" s="29"/>
    </row>
    <row r="386" ht="15.75" customHeight="1">
      <c r="O386" s="29"/>
    </row>
    <row r="387" ht="15.75" customHeight="1">
      <c r="O387" s="29"/>
    </row>
    <row r="388" ht="15.75" customHeight="1">
      <c r="O388" s="29"/>
    </row>
    <row r="389" ht="15.75" customHeight="1">
      <c r="O389" s="29"/>
    </row>
    <row r="390" ht="15.75" customHeight="1">
      <c r="O390" s="29"/>
    </row>
    <row r="391" ht="15.75" customHeight="1">
      <c r="O391" s="29"/>
    </row>
    <row r="392" ht="15.75" customHeight="1">
      <c r="O392" s="29"/>
    </row>
    <row r="393" ht="15.75" customHeight="1">
      <c r="O393" s="29"/>
    </row>
    <row r="394" ht="15.75" customHeight="1">
      <c r="O394" s="29"/>
    </row>
    <row r="395" ht="15.75" customHeight="1">
      <c r="O395" s="29"/>
    </row>
    <row r="396" ht="15.75" customHeight="1">
      <c r="O396" s="29"/>
    </row>
    <row r="397" ht="15.75" customHeight="1">
      <c r="O397" s="29"/>
    </row>
    <row r="398" ht="15.75" customHeight="1">
      <c r="O398" s="29"/>
    </row>
    <row r="399" ht="15.75" customHeight="1">
      <c r="O399" s="29"/>
    </row>
    <row r="400" ht="15.75" customHeight="1">
      <c r="O400" s="29"/>
    </row>
    <row r="401" ht="15.75" customHeight="1">
      <c r="O401" s="29"/>
    </row>
    <row r="402" ht="15.75" customHeight="1">
      <c r="O402" s="29"/>
    </row>
    <row r="403" ht="15.75" customHeight="1">
      <c r="O403" s="29"/>
    </row>
    <row r="404" ht="15.75" customHeight="1">
      <c r="O404" s="29"/>
    </row>
    <row r="405" ht="15.75" customHeight="1">
      <c r="O405" s="29"/>
    </row>
    <row r="406" ht="15.75" customHeight="1">
      <c r="O406" s="29"/>
    </row>
    <row r="407" ht="15.75" customHeight="1">
      <c r="O407" s="29"/>
    </row>
    <row r="408" ht="15.75" customHeight="1">
      <c r="O408" s="29"/>
    </row>
    <row r="409" ht="15.75" customHeight="1">
      <c r="O409" s="29"/>
    </row>
    <row r="410" ht="15.75" customHeight="1">
      <c r="O410" s="29"/>
    </row>
    <row r="411" ht="15.75" customHeight="1">
      <c r="O411" s="29"/>
    </row>
    <row r="412" ht="15.75" customHeight="1">
      <c r="O412" s="29"/>
    </row>
    <row r="413" ht="15.75" customHeight="1">
      <c r="O413" s="29"/>
    </row>
    <row r="414" ht="15.75" customHeight="1">
      <c r="O414" s="29"/>
    </row>
    <row r="415" ht="15.75" customHeight="1">
      <c r="O415" s="29"/>
    </row>
    <row r="416" ht="15.75" customHeight="1">
      <c r="O416" s="29"/>
    </row>
    <row r="417" ht="15.75" customHeight="1">
      <c r="O417" s="29"/>
    </row>
    <row r="418" ht="15.75" customHeight="1">
      <c r="O418" s="29"/>
    </row>
    <row r="419" ht="15.75" customHeight="1">
      <c r="O419" s="29"/>
    </row>
    <row r="420" ht="15.75" customHeight="1">
      <c r="O420" s="29"/>
    </row>
    <row r="421" ht="15.75" customHeight="1">
      <c r="O421" s="29"/>
    </row>
    <row r="422" ht="15.75" customHeight="1">
      <c r="O422" s="29"/>
    </row>
    <row r="423" ht="15.75" customHeight="1">
      <c r="O423" s="29"/>
    </row>
    <row r="424" ht="15.75" customHeight="1">
      <c r="O424" s="29"/>
    </row>
    <row r="425" ht="15.75" customHeight="1">
      <c r="O425" s="29"/>
    </row>
    <row r="426" ht="15.75" customHeight="1">
      <c r="O426" s="29"/>
    </row>
    <row r="427" ht="15.75" customHeight="1">
      <c r="O427" s="29"/>
    </row>
    <row r="428" ht="15.75" customHeight="1">
      <c r="O428" s="29"/>
    </row>
    <row r="429" ht="15.75" customHeight="1">
      <c r="O429" s="29"/>
    </row>
    <row r="430" ht="15.75" customHeight="1">
      <c r="O430" s="29"/>
    </row>
    <row r="431" ht="15.75" customHeight="1">
      <c r="O431" s="29"/>
    </row>
    <row r="432" ht="15.75" customHeight="1">
      <c r="O432" s="29"/>
    </row>
    <row r="433" ht="15.75" customHeight="1">
      <c r="O433" s="29"/>
    </row>
    <row r="434" ht="15.75" customHeight="1">
      <c r="O434" s="29"/>
    </row>
    <row r="435" ht="15.75" customHeight="1">
      <c r="O435" s="29"/>
    </row>
    <row r="436" ht="15.75" customHeight="1">
      <c r="O436" s="29"/>
    </row>
    <row r="437" ht="15.75" customHeight="1">
      <c r="O437" s="29"/>
    </row>
    <row r="438" ht="15.75" customHeight="1">
      <c r="O438" s="29"/>
    </row>
    <row r="439" ht="15.75" customHeight="1">
      <c r="O439" s="29"/>
    </row>
    <row r="440" ht="15.75" customHeight="1">
      <c r="O440" s="29"/>
    </row>
    <row r="441" ht="15.75" customHeight="1">
      <c r="O441" s="29"/>
    </row>
    <row r="442" ht="15.75" customHeight="1">
      <c r="O442" s="29"/>
    </row>
    <row r="443" ht="15.75" customHeight="1">
      <c r="O443" s="29"/>
    </row>
    <row r="444" ht="15.75" customHeight="1">
      <c r="O444" s="29"/>
    </row>
    <row r="445" ht="15.75" customHeight="1">
      <c r="O445" s="29"/>
    </row>
    <row r="446" ht="15.75" customHeight="1">
      <c r="O446" s="29"/>
    </row>
    <row r="447" ht="15.75" customHeight="1">
      <c r="O447" s="29"/>
    </row>
    <row r="448" ht="15.75" customHeight="1">
      <c r="O448" s="29"/>
    </row>
    <row r="449" ht="15.75" customHeight="1">
      <c r="O449" s="29"/>
    </row>
    <row r="450" ht="15.75" customHeight="1">
      <c r="O450" s="29"/>
    </row>
    <row r="451" ht="15.75" customHeight="1">
      <c r="O451" s="29"/>
    </row>
    <row r="452" ht="15.75" customHeight="1">
      <c r="O452" s="29"/>
    </row>
    <row r="453" ht="15.75" customHeight="1">
      <c r="O453" s="29"/>
    </row>
    <row r="454" ht="15.75" customHeight="1">
      <c r="O454" s="29"/>
    </row>
    <row r="455" ht="15.75" customHeight="1">
      <c r="O455" s="29"/>
    </row>
    <row r="456" ht="15.75" customHeight="1">
      <c r="O456" s="29"/>
    </row>
    <row r="457" ht="15.75" customHeight="1">
      <c r="O457" s="29"/>
    </row>
    <row r="458" ht="15.75" customHeight="1">
      <c r="O458" s="29"/>
    </row>
    <row r="459" ht="15.75" customHeight="1">
      <c r="O459" s="29"/>
    </row>
    <row r="460" ht="15.75" customHeight="1">
      <c r="O460" s="29"/>
    </row>
    <row r="461" ht="15.75" customHeight="1">
      <c r="O461" s="29"/>
    </row>
    <row r="462" ht="15.75" customHeight="1">
      <c r="O462" s="29"/>
    </row>
    <row r="463" ht="15.75" customHeight="1">
      <c r="O463" s="29"/>
    </row>
    <row r="464" ht="15.75" customHeight="1">
      <c r="O464" s="29"/>
    </row>
    <row r="465" ht="15.75" customHeight="1">
      <c r="O465" s="29"/>
    </row>
    <row r="466" ht="15.75" customHeight="1">
      <c r="O466" s="29"/>
    </row>
    <row r="467" ht="15.75" customHeight="1">
      <c r="O467" s="29"/>
    </row>
    <row r="468" ht="15.75" customHeight="1">
      <c r="O468" s="29"/>
    </row>
    <row r="469" ht="15.75" customHeight="1">
      <c r="O469" s="29"/>
    </row>
    <row r="470" ht="15.75" customHeight="1">
      <c r="O470" s="29"/>
    </row>
    <row r="471" ht="15.75" customHeight="1">
      <c r="O471" s="29"/>
    </row>
    <row r="472" ht="15.75" customHeight="1">
      <c r="O472" s="29"/>
    </row>
    <row r="473" ht="15.75" customHeight="1">
      <c r="O473" s="29"/>
    </row>
    <row r="474" ht="15.75" customHeight="1">
      <c r="O474" s="29"/>
    </row>
    <row r="475" ht="15.75" customHeight="1">
      <c r="O475" s="29"/>
    </row>
    <row r="476" ht="15.75" customHeight="1">
      <c r="O476" s="29"/>
    </row>
    <row r="477" ht="15.75" customHeight="1">
      <c r="O477" s="29"/>
    </row>
    <row r="478" ht="15.75" customHeight="1">
      <c r="O478" s="29"/>
    </row>
    <row r="479" ht="15.75" customHeight="1">
      <c r="O479" s="29"/>
    </row>
    <row r="480" ht="15.75" customHeight="1">
      <c r="O480" s="29"/>
    </row>
    <row r="481" ht="15.75" customHeight="1">
      <c r="O481" s="29"/>
    </row>
    <row r="482" ht="15.75" customHeight="1">
      <c r="O482" s="29"/>
    </row>
    <row r="483" ht="15.75" customHeight="1">
      <c r="O483" s="29"/>
    </row>
    <row r="484" ht="15.75" customHeight="1">
      <c r="O484" s="29"/>
    </row>
    <row r="485" ht="15.75" customHeight="1">
      <c r="O485" s="29"/>
    </row>
    <row r="486" ht="15.75" customHeight="1">
      <c r="O486" s="29"/>
    </row>
    <row r="487" ht="15.75" customHeight="1">
      <c r="O487" s="29"/>
    </row>
    <row r="488" ht="15.75" customHeight="1">
      <c r="O488" s="29"/>
    </row>
    <row r="489" ht="15.75" customHeight="1">
      <c r="O489" s="29"/>
    </row>
    <row r="490" ht="15.75" customHeight="1">
      <c r="O490" s="29"/>
    </row>
    <row r="491" ht="15.75" customHeight="1">
      <c r="O491" s="29"/>
    </row>
    <row r="492" ht="15.75" customHeight="1">
      <c r="O492" s="29"/>
    </row>
    <row r="493" ht="15.75" customHeight="1">
      <c r="O493" s="29"/>
    </row>
    <row r="494" ht="15.75" customHeight="1">
      <c r="O494" s="29"/>
    </row>
    <row r="495" ht="15.75" customHeight="1">
      <c r="O495" s="29"/>
    </row>
    <row r="496" ht="15.75" customHeight="1">
      <c r="O496" s="29"/>
    </row>
    <row r="497" ht="15.75" customHeight="1">
      <c r="O497" s="29"/>
    </row>
    <row r="498" ht="15.75" customHeight="1">
      <c r="O498" s="29"/>
    </row>
    <row r="499" ht="15.75" customHeight="1">
      <c r="O499" s="29"/>
    </row>
    <row r="500" ht="15.75" customHeight="1">
      <c r="O500" s="29"/>
    </row>
    <row r="501" ht="15.75" customHeight="1">
      <c r="O501" s="29"/>
    </row>
    <row r="502" ht="15.75" customHeight="1">
      <c r="O502" s="29"/>
    </row>
    <row r="503" ht="15.75" customHeight="1">
      <c r="O503" s="29"/>
    </row>
    <row r="504" ht="15.75" customHeight="1">
      <c r="O504" s="29"/>
    </row>
    <row r="505" ht="15.75" customHeight="1">
      <c r="O505" s="29"/>
    </row>
    <row r="506" ht="15.75" customHeight="1">
      <c r="O506" s="29"/>
    </row>
    <row r="507" ht="15.75" customHeight="1">
      <c r="O507" s="29"/>
    </row>
    <row r="508" ht="15.75" customHeight="1">
      <c r="O508" s="29"/>
    </row>
    <row r="509" ht="15.75" customHeight="1">
      <c r="O509" s="29"/>
    </row>
    <row r="510" ht="15.75" customHeight="1">
      <c r="O510" s="29"/>
    </row>
    <row r="511" ht="15.75" customHeight="1">
      <c r="O511" s="29"/>
    </row>
    <row r="512" ht="15.75" customHeight="1">
      <c r="O512" s="29"/>
    </row>
    <row r="513" ht="15.75" customHeight="1">
      <c r="O513" s="29"/>
    </row>
    <row r="514" ht="15.75" customHeight="1">
      <c r="O514" s="29"/>
    </row>
    <row r="515" ht="15.75" customHeight="1">
      <c r="O515" s="29"/>
    </row>
    <row r="516" ht="15.75" customHeight="1">
      <c r="O516" s="29"/>
    </row>
    <row r="517" ht="15.75" customHeight="1">
      <c r="O517" s="29"/>
    </row>
    <row r="518" ht="15.75" customHeight="1">
      <c r="O518" s="29"/>
    </row>
    <row r="519" ht="15.75" customHeight="1">
      <c r="O519" s="29"/>
    </row>
    <row r="520" ht="15.75" customHeight="1">
      <c r="O520" s="29"/>
    </row>
    <row r="521" ht="15.75" customHeight="1">
      <c r="O521" s="29"/>
    </row>
    <row r="522" ht="15.75" customHeight="1">
      <c r="O522" s="29"/>
    </row>
    <row r="523" ht="15.75" customHeight="1">
      <c r="O523" s="29"/>
    </row>
    <row r="524" ht="15.75" customHeight="1">
      <c r="O524" s="29"/>
    </row>
    <row r="525" ht="15.75" customHeight="1">
      <c r="O525" s="29"/>
    </row>
    <row r="526" ht="15.75" customHeight="1">
      <c r="O526" s="29"/>
    </row>
    <row r="527" ht="15.75" customHeight="1">
      <c r="O527" s="29"/>
    </row>
    <row r="528" ht="15.75" customHeight="1">
      <c r="O528" s="29"/>
    </row>
    <row r="529" ht="15.75" customHeight="1">
      <c r="O529" s="29"/>
    </row>
    <row r="530" ht="15.75" customHeight="1">
      <c r="O530" s="29"/>
    </row>
    <row r="531" ht="15.75" customHeight="1">
      <c r="O531" s="29"/>
    </row>
    <row r="532" ht="15.75" customHeight="1">
      <c r="O532" s="29"/>
    </row>
    <row r="533" ht="15.75" customHeight="1">
      <c r="O533" s="29"/>
    </row>
    <row r="534" ht="15.75" customHeight="1">
      <c r="O534" s="29"/>
    </row>
    <row r="535" ht="15.75" customHeight="1">
      <c r="O535" s="29"/>
    </row>
    <row r="536" ht="15.75" customHeight="1">
      <c r="O536" s="29"/>
    </row>
    <row r="537" ht="15.75" customHeight="1">
      <c r="O537" s="29"/>
    </row>
    <row r="538" ht="15.75" customHeight="1">
      <c r="O538" s="29"/>
    </row>
    <row r="539" ht="15.75" customHeight="1">
      <c r="O539" s="29"/>
    </row>
    <row r="540" ht="15.75" customHeight="1">
      <c r="O540" s="29"/>
    </row>
    <row r="541" ht="15.75" customHeight="1">
      <c r="O541" s="29"/>
    </row>
    <row r="542" ht="15.75" customHeight="1">
      <c r="O542" s="29"/>
    </row>
    <row r="543" ht="15.75" customHeight="1">
      <c r="O543" s="29"/>
    </row>
    <row r="544" ht="15.75" customHeight="1">
      <c r="O544" s="29"/>
    </row>
    <row r="545" ht="15.75" customHeight="1">
      <c r="O545" s="29"/>
    </row>
    <row r="546" ht="15.75" customHeight="1">
      <c r="O546" s="29"/>
    </row>
    <row r="547" ht="15.75" customHeight="1">
      <c r="O547" s="29"/>
    </row>
    <row r="548" ht="15.75" customHeight="1">
      <c r="O548" s="29"/>
    </row>
    <row r="549" ht="15.75" customHeight="1">
      <c r="O549" s="29"/>
    </row>
    <row r="550" ht="15.75" customHeight="1">
      <c r="O550" s="29"/>
    </row>
    <row r="551" ht="15.75" customHeight="1">
      <c r="O551" s="29"/>
    </row>
    <row r="552" ht="15.75" customHeight="1">
      <c r="O552" s="29"/>
    </row>
    <row r="553" ht="15.75" customHeight="1">
      <c r="O553" s="29"/>
    </row>
    <row r="554" ht="15.75" customHeight="1">
      <c r="O554" s="29"/>
    </row>
    <row r="555" ht="15.75" customHeight="1">
      <c r="O555" s="29"/>
    </row>
    <row r="556" ht="15.75" customHeight="1">
      <c r="O556" s="29"/>
    </row>
    <row r="557" ht="15.75" customHeight="1">
      <c r="O557" s="29"/>
    </row>
    <row r="558" ht="15.75" customHeight="1">
      <c r="O558" s="29"/>
    </row>
    <row r="559" ht="15.75" customHeight="1">
      <c r="O559" s="29"/>
    </row>
    <row r="560" ht="15.75" customHeight="1">
      <c r="O560" s="29"/>
    </row>
    <row r="561" ht="15.75" customHeight="1">
      <c r="O561" s="29"/>
    </row>
    <row r="562" ht="15.75" customHeight="1">
      <c r="O562" s="29"/>
    </row>
    <row r="563" ht="15.75" customHeight="1">
      <c r="O563" s="29"/>
    </row>
    <row r="564" ht="15.75" customHeight="1">
      <c r="O564" s="29"/>
    </row>
    <row r="565" ht="15.75" customHeight="1">
      <c r="O565" s="29"/>
    </row>
    <row r="566" ht="15.75" customHeight="1">
      <c r="O566" s="29"/>
    </row>
    <row r="567" ht="15.75" customHeight="1">
      <c r="O567" s="29"/>
    </row>
    <row r="568" ht="15.75" customHeight="1">
      <c r="O568" s="29"/>
    </row>
    <row r="569" ht="15.75" customHeight="1">
      <c r="O569" s="29"/>
    </row>
    <row r="570" ht="15.75" customHeight="1">
      <c r="O570" s="29"/>
    </row>
    <row r="571" ht="15.75" customHeight="1">
      <c r="O571" s="29"/>
    </row>
    <row r="572" ht="15.75" customHeight="1">
      <c r="O572" s="29"/>
    </row>
    <row r="573" ht="15.75" customHeight="1">
      <c r="O573" s="29"/>
    </row>
    <row r="574" ht="15.75" customHeight="1">
      <c r="O574" s="29"/>
    </row>
    <row r="575" ht="15.75" customHeight="1">
      <c r="O575" s="29"/>
    </row>
    <row r="576" ht="15.75" customHeight="1">
      <c r="O576" s="29"/>
    </row>
    <row r="577" ht="15.75" customHeight="1">
      <c r="O577" s="29"/>
    </row>
    <row r="578" ht="15.75" customHeight="1">
      <c r="O578" s="29"/>
    </row>
    <row r="579" ht="15.75" customHeight="1">
      <c r="O579" s="29"/>
    </row>
    <row r="580" ht="15.75" customHeight="1">
      <c r="O580" s="29"/>
    </row>
    <row r="581" ht="15.75" customHeight="1">
      <c r="O581" s="29"/>
    </row>
    <row r="582" ht="15.75" customHeight="1">
      <c r="O582" s="29"/>
    </row>
    <row r="583" ht="15.75" customHeight="1">
      <c r="O583" s="29"/>
    </row>
    <row r="584" ht="15.75" customHeight="1">
      <c r="O584" s="29"/>
    </row>
    <row r="585" ht="15.75" customHeight="1">
      <c r="O585" s="29"/>
    </row>
    <row r="586" ht="15.75" customHeight="1">
      <c r="O586" s="29"/>
    </row>
    <row r="587" ht="15.75" customHeight="1">
      <c r="O587" s="29"/>
    </row>
    <row r="588" ht="15.75" customHeight="1">
      <c r="O588" s="29"/>
    </row>
    <row r="589" ht="15.75" customHeight="1">
      <c r="O589" s="29"/>
    </row>
    <row r="590" ht="15.75" customHeight="1">
      <c r="O590" s="29"/>
    </row>
    <row r="591" ht="15.75" customHeight="1">
      <c r="O591" s="29"/>
    </row>
    <row r="592" ht="15.75" customHeight="1">
      <c r="O592" s="29"/>
    </row>
    <row r="593" ht="15.75" customHeight="1">
      <c r="O593" s="29"/>
    </row>
    <row r="594" ht="15.75" customHeight="1">
      <c r="O594" s="29"/>
    </row>
    <row r="595" ht="15.75" customHeight="1">
      <c r="O595" s="29"/>
    </row>
    <row r="596" ht="15.75" customHeight="1">
      <c r="O596" s="29"/>
    </row>
    <row r="597" ht="15.75" customHeight="1">
      <c r="O597" s="29"/>
    </row>
    <row r="598" ht="15.75" customHeight="1">
      <c r="O598" s="29"/>
    </row>
    <row r="599" ht="15.75" customHeight="1">
      <c r="O599" s="29"/>
    </row>
    <row r="600" ht="15.75" customHeight="1">
      <c r="O600" s="29"/>
    </row>
    <row r="601" ht="15.75" customHeight="1">
      <c r="O601" s="29"/>
    </row>
    <row r="602" ht="15.75" customHeight="1">
      <c r="O602" s="29"/>
    </row>
    <row r="603" ht="15.75" customHeight="1">
      <c r="O603" s="29"/>
    </row>
    <row r="604" ht="15.75" customHeight="1">
      <c r="O604" s="29"/>
    </row>
    <row r="605" ht="15.75" customHeight="1">
      <c r="O605" s="29"/>
    </row>
    <row r="606" ht="15.75" customHeight="1">
      <c r="O606" s="29"/>
    </row>
    <row r="607" ht="15.75" customHeight="1">
      <c r="O607" s="29"/>
    </row>
    <row r="608" ht="15.75" customHeight="1">
      <c r="O608" s="29"/>
    </row>
    <row r="609" ht="15.75" customHeight="1">
      <c r="O609" s="29"/>
    </row>
    <row r="610" ht="15.75" customHeight="1">
      <c r="O610" s="29"/>
    </row>
    <row r="611" ht="15.75" customHeight="1">
      <c r="O611" s="29"/>
    </row>
    <row r="612" ht="15.75" customHeight="1">
      <c r="O612" s="29"/>
    </row>
    <row r="613" ht="15.75" customHeight="1">
      <c r="O613" s="29"/>
    </row>
    <row r="614" ht="15.75" customHeight="1">
      <c r="O614" s="29"/>
    </row>
    <row r="615" ht="15.75" customHeight="1">
      <c r="O615" s="29"/>
    </row>
    <row r="616" ht="15.75" customHeight="1">
      <c r="O616" s="29"/>
    </row>
    <row r="617" ht="15.75" customHeight="1">
      <c r="O617" s="29"/>
    </row>
    <row r="618" ht="15.75" customHeight="1">
      <c r="O618" s="29"/>
    </row>
    <row r="619" ht="15.75" customHeight="1">
      <c r="O619" s="29"/>
    </row>
    <row r="620" ht="15.75" customHeight="1">
      <c r="O620" s="29"/>
    </row>
    <row r="621" ht="15.75" customHeight="1">
      <c r="O621" s="29"/>
    </row>
    <row r="622" ht="15.75" customHeight="1">
      <c r="O622" s="29"/>
    </row>
    <row r="623" ht="15.75" customHeight="1">
      <c r="O623" s="29"/>
    </row>
    <row r="624" ht="15.75" customHeight="1">
      <c r="O624" s="29"/>
    </row>
    <row r="625" ht="15.75" customHeight="1">
      <c r="O625" s="29"/>
    </row>
    <row r="626" ht="15.75" customHeight="1">
      <c r="O626" s="29"/>
    </row>
    <row r="627" ht="15.75" customHeight="1">
      <c r="O627" s="29"/>
    </row>
    <row r="628" ht="15.75" customHeight="1">
      <c r="O628" s="29"/>
    </row>
    <row r="629" ht="15.75" customHeight="1">
      <c r="O629" s="29"/>
    </row>
    <row r="630" ht="15.75" customHeight="1">
      <c r="O630" s="29"/>
    </row>
    <row r="631" ht="15.75" customHeight="1">
      <c r="O631" s="29"/>
    </row>
    <row r="632" ht="15.75" customHeight="1">
      <c r="O632" s="29"/>
    </row>
    <row r="633" ht="15.75" customHeight="1">
      <c r="O633" s="29"/>
    </row>
    <row r="634" ht="15.75" customHeight="1">
      <c r="O634" s="29"/>
    </row>
    <row r="635" ht="15.75" customHeight="1">
      <c r="O635" s="29"/>
    </row>
    <row r="636" ht="15.75" customHeight="1">
      <c r="O636" s="29"/>
    </row>
    <row r="637" ht="15.75" customHeight="1">
      <c r="O637" s="29"/>
    </row>
    <row r="638" ht="15.75" customHeight="1">
      <c r="O638" s="29"/>
    </row>
    <row r="639" ht="15.75" customHeight="1">
      <c r="O639" s="29"/>
    </row>
    <row r="640" ht="15.75" customHeight="1">
      <c r="O640" s="29"/>
    </row>
    <row r="641" ht="15.75" customHeight="1">
      <c r="O641" s="29"/>
    </row>
    <row r="642" ht="15.75" customHeight="1">
      <c r="O642" s="29"/>
    </row>
    <row r="643" ht="15.75" customHeight="1">
      <c r="O643" s="29"/>
    </row>
    <row r="644" ht="15.75" customHeight="1">
      <c r="O644" s="29"/>
    </row>
    <row r="645" ht="15.75" customHeight="1">
      <c r="O645" s="29"/>
    </row>
    <row r="646" ht="15.75" customHeight="1">
      <c r="O646" s="29"/>
    </row>
    <row r="647" ht="15.75" customHeight="1">
      <c r="O647" s="29"/>
    </row>
    <row r="648" ht="15.75" customHeight="1">
      <c r="O648" s="29"/>
    </row>
    <row r="649" ht="15.75" customHeight="1">
      <c r="O649" s="29"/>
    </row>
    <row r="650" ht="15.75" customHeight="1">
      <c r="O650" s="29"/>
    </row>
    <row r="651" ht="15.75" customHeight="1">
      <c r="O651" s="29"/>
    </row>
    <row r="652" ht="15.75" customHeight="1">
      <c r="O652" s="29"/>
    </row>
    <row r="653" ht="15.75" customHeight="1">
      <c r="O653" s="29"/>
    </row>
    <row r="654" ht="15.75" customHeight="1">
      <c r="O654" s="29"/>
    </row>
    <row r="655" ht="15.75" customHeight="1">
      <c r="O655" s="29"/>
    </row>
    <row r="656" ht="15.75" customHeight="1">
      <c r="O656" s="29"/>
    </row>
    <row r="657" ht="15.75" customHeight="1">
      <c r="O657" s="29"/>
    </row>
    <row r="658" ht="15.75" customHeight="1">
      <c r="O658" s="29"/>
    </row>
    <row r="659" ht="15.75" customHeight="1">
      <c r="O659" s="29"/>
    </row>
    <row r="660" ht="15.75" customHeight="1">
      <c r="O660" s="29"/>
    </row>
    <row r="661" ht="15.75" customHeight="1">
      <c r="O661" s="29"/>
    </row>
    <row r="662" ht="15.75" customHeight="1">
      <c r="O662" s="29"/>
    </row>
    <row r="663" ht="15.75" customHeight="1">
      <c r="O663" s="29"/>
    </row>
    <row r="664" ht="15.75" customHeight="1">
      <c r="O664" s="29"/>
    </row>
    <row r="665" ht="15.75" customHeight="1">
      <c r="O665" s="29"/>
    </row>
    <row r="666" ht="15.75" customHeight="1">
      <c r="O666" s="29"/>
    </row>
    <row r="667" ht="15.75" customHeight="1">
      <c r="O667" s="29"/>
    </row>
    <row r="668" ht="15.75" customHeight="1">
      <c r="O668" s="29"/>
    </row>
    <row r="669" ht="15.75" customHeight="1">
      <c r="O669" s="29"/>
    </row>
    <row r="670" ht="15.75" customHeight="1">
      <c r="O670" s="29"/>
    </row>
    <row r="671" ht="15.75" customHeight="1">
      <c r="O671" s="29"/>
    </row>
    <row r="672" ht="15.75" customHeight="1">
      <c r="O672" s="29"/>
    </row>
    <row r="673" ht="15.75" customHeight="1">
      <c r="O673" s="29"/>
    </row>
    <row r="674" ht="15.75" customHeight="1">
      <c r="O674" s="29"/>
    </row>
    <row r="675" ht="15.75" customHeight="1">
      <c r="O675" s="29"/>
    </row>
    <row r="676" ht="15.75" customHeight="1">
      <c r="O676" s="29"/>
    </row>
    <row r="677" ht="15.75" customHeight="1">
      <c r="O677" s="29"/>
    </row>
    <row r="678" ht="15.75" customHeight="1">
      <c r="O678" s="29"/>
    </row>
    <row r="679" ht="15.75" customHeight="1">
      <c r="O679" s="29"/>
    </row>
    <row r="680" ht="15.75" customHeight="1">
      <c r="O680" s="29"/>
    </row>
    <row r="681" ht="15.75" customHeight="1">
      <c r="O681" s="29"/>
    </row>
    <row r="682" ht="15.75" customHeight="1">
      <c r="O682" s="29"/>
    </row>
    <row r="683" ht="15.75" customHeight="1">
      <c r="O683" s="29"/>
    </row>
    <row r="684" ht="15.75" customHeight="1">
      <c r="O684" s="29"/>
    </row>
    <row r="685" ht="15.75" customHeight="1">
      <c r="O685" s="29"/>
    </row>
    <row r="686" ht="15.75" customHeight="1">
      <c r="O686" s="29"/>
    </row>
    <row r="687" ht="15.75" customHeight="1">
      <c r="O687" s="29"/>
    </row>
    <row r="688" ht="15.75" customHeight="1">
      <c r="O688" s="29"/>
    </row>
    <row r="689" ht="15.75" customHeight="1">
      <c r="O689" s="29"/>
    </row>
    <row r="690" ht="15.75" customHeight="1">
      <c r="O690" s="29"/>
    </row>
    <row r="691" ht="15.75" customHeight="1">
      <c r="O691" s="29"/>
    </row>
    <row r="692" ht="15.75" customHeight="1">
      <c r="O692" s="29"/>
    </row>
    <row r="693" ht="15.75" customHeight="1">
      <c r="O693" s="29"/>
    </row>
    <row r="694" ht="15.75" customHeight="1">
      <c r="O694" s="29"/>
    </row>
    <row r="695" ht="15.75" customHeight="1">
      <c r="O695" s="29"/>
    </row>
    <row r="696" ht="15.75" customHeight="1">
      <c r="O696" s="29"/>
    </row>
    <row r="697" ht="15.75" customHeight="1">
      <c r="O697" s="29"/>
    </row>
    <row r="698" ht="15.75" customHeight="1">
      <c r="O698" s="29"/>
    </row>
    <row r="699" ht="15.75" customHeight="1">
      <c r="O699" s="29"/>
    </row>
    <row r="700" ht="15.75" customHeight="1">
      <c r="O700" s="29"/>
    </row>
    <row r="701" ht="15.75" customHeight="1">
      <c r="O701" s="29"/>
    </row>
    <row r="702" ht="15.75" customHeight="1">
      <c r="O702" s="29"/>
    </row>
    <row r="703" ht="15.75" customHeight="1">
      <c r="O703" s="29"/>
    </row>
    <row r="704" ht="15.75" customHeight="1">
      <c r="O704" s="29"/>
    </row>
    <row r="705" ht="15.75" customHeight="1">
      <c r="O705" s="29"/>
    </row>
    <row r="706" ht="15.75" customHeight="1">
      <c r="O706" s="29"/>
    </row>
    <row r="707" ht="15.75" customHeight="1">
      <c r="O707" s="29"/>
    </row>
    <row r="708" ht="15.75" customHeight="1">
      <c r="O708" s="29"/>
    </row>
    <row r="709" ht="15.75" customHeight="1">
      <c r="O709" s="29"/>
    </row>
    <row r="710" ht="15.75" customHeight="1">
      <c r="O710" s="29"/>
    </row>
    <row r="711" ht="15.75" customHeight="1">
      <c r="O711" s="29"/>
    </row>
    <row r="712" ht="15.75" customHeight="1">
      <c r="O712" s="29"/>
    </row>
    <row r="713" ht="15.75" customHeight="1">
      <c r="O713" s="29"/>
    </row>
    <row r="714" ht="15.75" customHeight="1">
      <c r="O714" s="29"/>
    </row>
    <row r="715" ht="15.75" customHeight="1">
      <c r="O715" s="29"/>
    </row>
    <row r="716" ht="15.75" customHeight="1">
      <c r="O716" s="29"/>
    </row>
    <row r="717" ht="15.75" customHeight="1">
      <c r="O717" s="29"/>
    </row>
    <row r="718" ht="15.75" customHeight="1">
      <c r="O718" s="29"/>
    </row>
    <row r="719" ht="15.75" customHeight="1">
      <c r="O719" s="29"/>
    </row>
    <row r="720" ht="15.75" customHeight="1">
      <c r="O720" s="29"/>
    </row>
    <row r="721" ht="15.75" customHeight="1">
      <c r="O721" s="29"/>
    </row>
    <row r="722" ht="15.75" customHeight="1">
      <c r="O722" s="29"/>
    </row>
    <row r="723" ht="15.75" customHeight="1">
      <c r="O723" s="29"/>
    </row>
    <row r="724" ht="15.75" customHeight="1">
      <c r="O724" s="29"/>
    </row>
    <row r="725" ht="15.75" customHeight="1">
      <c r="O725" s="29"/>
    </row>
    <row r="726" ht="15.75" customHeight="1">
      <c r="O726" s="29"/>
    </row>
    <row r="727" ht="15.75" customHeight="1">
      <c r="O727" s="29"/>
    </row>
    <row r="728" ht="15.75" customHeight="1">
      <c r="O728" s="29"/>
    </row>
    <row r="729" ht="15.75" customHeight="1">
      <c r="O729" s="29"/>
    </row>
    <row r="730" ht="15.75" customHeight="1">
      <c r="O730" s="29"/>
    </row>
    <row r="731" ht="15.75" customHeight="1">
      <c r="O731" s="29"/>
    </row>
    <row r="732" ht="15.75" customHeight="1">
      <c r="O732" s="29"/>
    </row>
    <row r="733" ht="15.75" customHeight="1">
      <c r="O733" s="29"/>
    </row>
    <row r="734" ht="15.75" customHeight="1">
      <c r="O734" s="29"/>
    </row>
    <row r="735" ht="15.75" customHeight="1">
      <c r="O735" s="29"/>
    </row>
    <row r="736" ht="15.75" customHeight="1">
      <c r="O736" s="29"/>
    </row>
    <row r="737" ht="15.75" customHeight="1">
      <c r="O737" s="29"/>
    </row>
    <row r="738" ht="15.75" customHeight="1">
      <c r="O738" s="29"/>
    </row>
    <row r="739" ht="15.75" customHeight="1">
      <c r="O739" s="29"/>
    </row>
    <row r="740" ht="15.75" customHeight="1">
      <c r="O740" s="29"/>
    </row>
    <row r="741" ht="15.75" customHeight="1">
      <c r="O741" s="29"/>
    </row>
    <row r="742" ht="15.75" customHeight="1">
      <c r="O742" s="29"/>
    </row>
    <row r="743" ht="15.75" customHeight="1">
      <c r="O743" s="29"/>
    </row>
    <row r="744" ht="15.75" customHeight="1">
      <c r="O744" s="29"/>
    </row>
    <row r="745" ht="15.75" customHeight="1">
      <c r="O745" s="29"/>
    </row>
    <row r="746" ht="15.75" customHeight="1">
      <c r="O746" s="29"/>
    </row>
    <row r="747" ht="15.75" customHeight="1">
      <c r="O747" s="29"/>
    </row>
    <row r="748" ht="15.75" customHeight="1">
      <c r="O748" s="29"/>
    </row>
    <row r="749" ht="15.75" customHeight="1">
      <c r="O749" s="29"/>
    </row>
    <row r="750" ht="15.75" customHeight="1">
      <c r="O750" s="29"/>
    </row>
    <row r="751" ht="15.75" customHeight="1">
      <c r="O751" s="29"/>
    </row>
    <row r="752" ht="15.75" customHeight="1">
      <c r="O752" s="29"/>
    </row>
    <row r="753" ht="15.75" customHeight="1">
      <c r="O753" s="29"/>
    </row>
    <row r="754" ht="15.75" customHeight="1">
      <c r="O754" s="29"/>
    </row>
    <row r="755" ht="15.75" customHeight="1">
      <c r="O755" s="29"/>
    </row>
    <row r="756" ht="15.75" customHeight="1">
      <c r="O756" s="29"/>
    </row>
    <row r="757" ht="15.75" customHeight="1">
      <c r="O757" s="29"/>
    </row>
    <row r="758" ht="15.75" customHeight="1">
      <c r="O758" s="29"/>
    </row>
    <row r="759" ht="15.75" customHeight="1">
      <c r="O759" s="29"/>
    </row>
    <row r="760" ht="15.75" customHeight="1">
      <c r="O760" s="29"/>
    </row>
    <row r="761" ht="15.75" customHeight="1">
      <c r="O761" s="29"/>
    </row>
    <row r="762" ht="15.75" customHeight="1">
      <c r="O762" s="29"/>
    </row>
    <row r="763" ht="15.75" customHeight="1">
      <c r="O763" s="29"/>
    </row>
    <row r="764" ht="15.75" customHeight="1">
      <c r="O764" s="29"/>
    </row>
    <row r="765" ht="15.75" customHeight="1">
      <c r="O765" s="29"/>
    </row>
    <row r="766" ht="15.75" customHeight="1">
      <c r="O766" s="29"/>
    </row>
    <row r="767" ht="15.75" customHeight="1">
      <c r="O767" s="29"/>
    </row>
    <row r="768" ht="15.75" customHeight="1">
      <c r="O768" s="29"/>
    </row>
    <row r="769" ht="15.75" customHeight="1">
      <c r="O769" s="29"/>
    </row>
    <row r="770" ht="15.75" customHeight="1">
      <c r="O770" s="29"/>
    </row>
    <row r="771" ht="15.75" customHeight="1">
      <c r="O771" s="29"/>
    </row>
    <row r="772" ht="15.75" customHeight="1">
      <c r="O772" s="29"/>
    </row>
    <row r="773" ht="15.75" customHeight="1">
      <c r="O773" s="29"/>
    </row>
    <row r="774" ht="15.75" customHeight="1">
      <c r="O774" s="29"/>
    </row>
    <row r="775" ht="15.75" customHeight="1">
      <c r="O775" s="29"/>
    </row>
    <row r="776" ht="15.75" customHeight="1">
      <c r="O776" s="29"/>
    </row>
    <row r="777" ht="15.75" customHeight="1">
      <c r="O777" s="29"/>
    </row>
    <row r="778" ht="15.75" customHeight="1">
      <c r="O778" s="29"/>
    </row>
    <row r="779" ht="15.75" customHeight="1">
      <c r="O779" s="29"/>
    </row>
    <row r="780" ht="15.75" customHeight="1">
      <c r="O780" s="29"/>
    </row>
    <row r="781" ht="15.75" customHeight="1">
      <c r="O781" s="29"/>
    </row>
    <row r="782" ht="15.75" customHeight="1">
      <c r="O782" s="29"/>
    </row>
    <row r="783" ht="15.75" customHeight="1">
      <c r="O783" s="29"/>
    </row>
    <row r="784" ht="15.75" customHeight="1">
      <c r="O784" s="29"/>
    </row>
    <row r="785" ht="15.75" customHeight="1">
      <c r="O785" s="29"/>
    </row>
    <row r="786" ht="15.75" customHeight="1">
      <c r="O786" s="29"/>
    </row>
    <row r="787" ht="15.75" customHeight="1">
      <c r="O787" s="29"/>
    </row>
    <row r="788" ht="15.75" customHeight="1">
      <c r="O788" s="29"/>
    </row>
    <row r="789" ht="15.75" customHeight="1">
      <c r="O789" s="29"/>
    </row>
    <row r="790" ht="15.75" customHeight="1">
      <c r="O790" s="29"/>
    </row>
    <row r="791" ht="15.75" customHeight="1">
      <c r="O791" s="29"/>
    </row>
    <row r="792" ht="15.75" customHeight="1">
      <c r="O792" s="29"/>
    </row>
    <row r="793" ht="15.75" customHeight="1">
      <c r="O793" s="29"/>
    </row>
    <row r="794" ht="15.75" customHeight="1">
      <c r="O794" s="29"/>
    </row>
    <row r="795" ht="15.75" customHeight="1">
      <c r="O795" s="29"/>
    </row>
    <row r="796" ht="15.75" customHeight="1">
      <c r="O796" s="29"/>
    </row>
    <row r="797" ht="15.75" customHeight="1">
      <c r="O797" s="29"/>
    </row>
    <row r="798" ht="15.75" customHeight="1">
      <c r="O798" s="29"/>
    </row>
    <row r="799" ht="15.75" customHeight="1">
      <c r="O799" s="29"/>
    </row>
    <row r="800" ht="15.75" customHeight="1">
      <c r="O800" s="29"/>
    </row>
    <row r="801" ht="15.75" customHeight="1">
      <c r="O801" s="29"/>
    </row>
    <row r="802" ht="15.75" customHeight="1">
      <c r="O802" s="29"/>
    </row>
    <row r="803" ht="15.75" customHeight="1">
      <c r="O803" s="29"/>
    </row>
    <row r="804" ht="15.75" customHeight="1">
      <c r="O804" s="29"/>
    </row>
    <row r="805" ht="15.75" customHeight="1">
      <c r="O805" s="29"/>
    </row>
    <row r="806" ht="15.75" customHeight="1">
      <c r="O806" s="29"/>
    </row>
    <row r="807" ht="15.75" customHeight="1">
      <c r="O807" s="29"/>
    </row>
    <row r="808" ht="15.75" customHeight="1">
      <c r="O808" s="29"/>
    </row>
    <row r="809" ht="15.75" customHeight="1">
      <c r="O809" s="29"/>
    </row>
    <row r="810" ht="15.75" customHeight="1">
      <c r="O810" s="29"/>
    </row>
    <row r="811" ht="15.75" customHeight="1">
      <c r="O811" s="29"/>
    </row>
    <row r="812" ht="15.75" customHeight="1">
      <c r="O812" s="29"/>
    </row>
    <row r="813" ht="15.75" customHeight="1">
      <c r="O813" s="29"/>
    </row>
    <row r="814" ht="15.75" customHeight="1">
      <c r="O814" s="29"/>
    </row>
    <row r="815" ht="15.75" customHeight="1">
      <c r="O815" s="29"/>
    </row>
    <row r="816" ht="15.75" customHeight="1">
      <c r="O816" s="29"/>
    </row>
    <row r="817" ht="15.75" customHeight="1">
      <c r="O817" s="29"/>
    </row>
    <row r="818" ht="15.75" customHeight="1">
      <c r="O818" s="29"/>
    </row>
    <row r="819" ht="15.75" customHeight="1">
      <c r="O819" s="29"/>
    </row>
    <row r="820" ht="15.75" customHeight="1">
      <c r="O820" s="29"/>
    </row>
    <row r="821" ht="15.75" customHeight="1">
      <c r="O821" s="29"/>
    </row>
    <row r="822" ht="15.75" customHeight="1">
      <c r="O822" s="29"/>
    </row>
    <row r="823" ht="15.75" customHeight="1">
      <c r="O823" s="29"/>
    </row>
    <row r="824" ht="15.75" customHeight="1">
      <c r="O824" s="29"/>
    </row>
    <row r="825" ht="15.75" customHeight="1">
      <c r="O825" s="29"/>
    </row>
    <row r="826" ht="15.75" customHeight="1">
      <c r="O826" s="29"/>
    </row>
    <row r="827" ht="15.75" customHeight="1">
      <c r="O827" s="29"/>
    </row>
    <row r="828" ht="15.75" customHeight="1">
      <c r="O828" s="29"/>
    </row>
    <row r="829" ht="15.75" customHeight="1">
      <c r="O829" s="29"/>
    </row>
    <row r="830" ht="15.75" customHeight="1">
      <c r="O830" s="29"/>
    </row>
    <row r="831" ht="15.75" customHeight="1">
      <c r="O831" s="29"/>
    </row>
    <row r="832" ht="15.75" customHeight="1">
      <c r="O832" s="29"/>
    </row>
    <row r="833" ht="15.75" customHeight="1">
      <c r="O833" s="29"/>
    </row>
    <row r="834" ht="15.75" customHeight="1">
      <c r="O834" s="29"/>
    </row>
    <row r="835" ht="15.75" customHeight="1">
      <c r="O835" s="29"/>
    </row>
    <row r="836" ht="15.75" customHeight="1">
      <c r="O836" s="29"/>
    </row>
    <row r="837" ht="15.75" customHeight="1">
      <c r="O837" s="29"/>
    </row>
    <row r="838" ht="15.75" customHeight="1">
      <c r="O838" s="29"/>
    </row>
    <row r="839" ht="15.75" customHeight="1">
      <c r="O839" s="29"/>
    </row>
    <row r="840" ht="15.75" customHeight="1">
      <c r="O840" s="29"/>
    </row>
    <row r="841" ht="15.75" customHeight="1">
      <c r="O841" s="29"/>
    </row>
    <row r="842" ht="15.75" customHeight="1">
      <c r="O842" s="29"/>
    </row>
    <row r="843" ht="15.75" customHeight="1">
      <c r="O843" s="29"/>
    </row>
    <row r="844" ht="15.75" customHeight="1">
      <c r="O844" s="29"/>
    </row>
    <row r="845" ht="15.75" customHeight="1">
      <c r="O845" s="29"/>
    </row>
    <row r="846" ht="15.75" customHeight="1">
      <c r="O846" s="29"/>
    </row>
    <row r="847" ht="15.75" customHeight="1">
      <c r="O847" s="29"/>
    </row>
    <row r="848" ht="15.75" customHeight="1">
      <c r="O848" s="29"/>
    </row>
    <row r="849" ht="15.75" customHeight="1">
      <c r="O849" s="29"/>
    </row>
    <row r="850" ht="15.75" customHeight="1">
      <c r="O850" s="29"/>
    </row>
    <row r="851" ht="15.75" customHeight="1">
      <c r="O851" s="29"/>
    </row>
    <row r="852" ht="15.75" customHeight="1">
      <c r="O852" s="29"/>
    </row>
    <row r="853" ht="15.75" customHeight="1">
      <c r="O853" s="29"/>
    </row>
    <row r="854" ht="15.75" customHeight="1">
      <c r="O854" s="29"/>
    </row>
    <row r="855" ht="15.75" customHeight="1">
      <c r="O855" s="29"/>
    </row>
    <row r="856" ht="15.75" customHeight="1">
      <c r="O856" s="29"/>
    </row>
    <row r="857" ht="15.75" customHeight="1">
      <c r="O857" s="29"/>
    </row>
    <row r="858" ht="15.75" customHeight="1">
      <c r="O858" s="29"/>
    </row>
    <row r="859" ht="15.75" customHeight="1">
      <c r="O859" s="29"/>
    </row>
    <row r="860" ht="15.75" customHeight="1">
      <c r="O860" s="29"/>
    </row>
    <row r="861" ht="15.75" customHeight="1">
      <c r="O861" s="29"/>
    </row>
    <row r="862" ht="15.75" customHeight="1">
      <c r="O862" s="29"/>
    </row>
    <row r="863" ht="15.75" customHeight="1">
      <c r="O863" s="29"/>
    </row>
    <row r="864" ht="15.75" customHeight="1">
      <c r="O864" s="29"/>
    </row>
    <row r="865" ht="15.75" customHeight="1">
      <c r="O865" s="29"/>
    </row>
    <row r="866" ht="15.75" customHeight="1">
      <c r="O866" s="29"/>
    </row>
    <row r="867" ht="15.75" customHeight="1">
      <c r="O867" s="29"/>
    </row>
    <row r="868" ht="15.75" customHeight="1">
      <c r="O868" s="29"/>
    </row>
    <row r="869" ht="15.75" customHeight="1">
      <c r="O869" s="29"/>
    </row>
    <row r="870" ht="15.75" customHeight="1">
      <c r="O870" s="29"/>
    </row>
    <row r="871" ht="15.75" customHeight="1">
      <c r="O871" s="29"/>
    </row>
    <row r="872" ht="15.75" customHeight="1">
      <c r="O872" s="29"/>
    </row>
    <row r="873" ht="15.75" customHeight="1">
      <c r="O873" s="29"/>
    </row>
    <row r="874" ht="15.75" customHeight="1">
      <c r="O874" s="29"/>
    </row>
    <row r="875" ht="15.75" customHeight="1">
      <c r="O875" s="29"/>
    </row>
    <row r="876" ht="15.75" customHeight="1">
      <c r="O876" s="29"/>
    </row>
    <row r="877" ht="15.75" customHeight="1">
      <c r="O877" s="29"/>
    </row>
    <row r="878" ht="15.75" customHeight="1">
      <c r="O878" s="29"/>
    </row>
    <row r="879" ht="15.75" customHeight="1">
      <c r="O879" s="29"/>
    </row>
    <row r="880" ht="15.75" customHeight="1">
      <c r="O880" s="29"/>
    </row>
    <row r="881" ht="15.75" customHeight="1">
      <c r="O881" s="29"/>
    </row>
    <row r="882" ht="15.75" customHeight="1">
      <c r="O882" s="29"/>
    </row>
    <row r="883" ht="15.75" customHeight="1">
      <c r="O883" s="29"/>
    </row>
    <row r="884" ht="15.75" customHeight="1">
      <c r="O884" s="29"/>
    </row>
    <row r="885" ht="15.75" customHeight="1">
      <c r="O885" s="29"/>
    </row>
    <row r="886" ht="15.75" customHeight="1">
      <c r="O886" s="29"/>
    </row>
    <row r="887" ht="15.75" customHeight="1">
      <c r="O887" s="29"/>
    </row>
    <row r="888" ht="15.75" customHeight="1">
      <c r="O888" s="29"/>
    </row>
    <row r="889" ht="15.75" customHeight="1">
      <c r="O889" s="29"/>
    </row>
    <row r="890" ht="15.75" customHeight="1">
      <c r="O890" s="29"/>
    </row>
    <row r="891" ht="15.75" customHeight="1">
      <c r="O891" s="29"/>
    </row>
    <row r="892" ht="15.75" customHeight="1">
      <c r="O892" s="29"/>
    </row>
    <row r="893" ht="15.75" customHeight="1">
      <c r="O893" s="29"/>
    </row>
    <row r="894" ht="15.75" customHeight="1">
      <c r="O894" s="29"/>
    </row>
    <row r="895" ht="15.75" customHeight="1">
      <c r="O895" s="29"/>
    </row>
    <row r="896" ht="15.75" customHeight="1">
      <c r="O896" s="29"/>
    </row>
    <row r="897" ht="15.75" customHeight="1">
      <c r="O897" s="29"/>
    </row>
    <row r="898" ht="15.75" customHeight="1">
      <c r="O898" s="29"/>
    </row>
    <row r="899" ht="15.75" customHeight="1">
      <c r="O899" s="29"/>
    </row>
    <row r="900" ht="15.75" customHeight="1">
      <c r="O900" s="29"/>
    </row>
    <row r="901" ht="15.75" customHeight="1">
      <c r="O901" s="29"/>
    </row>
    <row r="902" ht="15.75" customHeight="1">
      <c r="O902" s="29"/>
    </row>
    <row r="903" ht="15.75" customHeight="1">
      <c r="O903" s="29"/>
    </row>
    <row r="904" ht="15.75" customHeight="1">
      <c r="O904" s="29"/>
    </row>
    <row r="905" ht="15.75" customHeight="1">
      <c r="O905" s="29"/>
    </row>
    <row r="906" ht="15.75" customHeight="1">
      <c r="O906" s="29"/>
    </row>
    <row r="907" ht="15.75" customHeight="1">
      <c r="O907" s="29"/>
    </row>
    <row r="908" ht="15.75" customHeight="1">
      <c r="O908" s="29"/>
    </row>
    <row r="909" ht="15.75" customHeight="1">
      <c r="O909" s="29"/>
    </row>
    <row r="910" ht="15.75" customHeight="1">
      <c r="O910" s="29"/>
    </row>
    <row r="911" ht="15.75" customHeight="1">
      <c r="O911" s="29"/>
    </row>
    <row r="912" ht="15.75" customHeight="1">
      <c r="O912" s="29"/>
    </row>
    <row r="913" ht="15.75" customHeight="1">
      <c r="O913" s="29"/>
    </row>
    <row r="914" ht="15.75" customHeight="1">
      <c r="O914" s="29"/>
    </row>
    <row r="915" ht="15.75" customHeight="1">
      <c r="O915" s="29"/>
    </row>
    <row r="916" ht="15.75" customHeight="1">
      <c r="O916" s="29"/>
    </row>
    <row r="917" ht="15.75" customHeight="1">
      <c r="O917" s="29"/>
    </row>
    <row r="918" ht="15.75" customHeight="1">
      <c r="O918" s="29"/>
    </row>
    <row r="919" ht="15.75" customHeight="1">
      <c r="O919" s="29"/>
    </row>
    <row r="920" ht="15.75" customHeight="1">
      <c r="O920" s="29"/>
    </row>
    <row r="921" ht="15.75" customHeight="1">
      <c r="O921" s="29"/>
    </row>
    <row r="922" ht="15.75" customHeight="1">
      <c r="O922" s="29"/>
    </row>
    <row r="923" ht="15.75" customHeight="1">
      <c r="O923" s="29"/>
    </row>
    <row r="924" ht="15.75" customHeight="1">
      <c r="O924" s="29"/>
    </row>
    <row r="925" ht="15.75" customHeight="1">
      <c r="O925" s="29"/>
    </row>
    <row r="926" ht="15.75" customHeight="1">
      <c r="O926" s="29"/>
    </row>
    <row r="927" ht="15.75" customHeight="1">
      <c r="O927" s="29"/>
    </row>
    <row r="928" ht="15.75" customHeight="1">
      <c r="O928" s="29"/>
    </row>
    <row r="929" ht="15.75" customHeight="1">
      <c r="O929" s="29"/>
    </row>
    <row r="930" ht="15.75" customHeight="1">
      <c r="O930" s="29"/>
    </row>
    <row r="931" ht="15.75" customHeight="1">
      <c r="O931" s="29"/>
    </row>
    <row r="932" ht="15.75" customHeight="1">
      <c r="O932" s="29"/>
    </row>
    <row r="933" ht="15.75" customHeight="1">
      <c r="O933" s="29"/>
    </row>
    <row r="934" ht="15.75" customHeight="1">
      <c r="O934" s="29"/>
    </row>
    <row r="935" ht="15.75" customHeight="1">
      <c r="O935" s="29"/>
    </row>
    <row r="936" ht="15.75" customHeight="1">
      <c r="O936" s="29"/>
    </row>
    <row r="937" ht="15.75" customHeight="1">
      <c r="O937" s="29"/>
    </row>
    <row r="938" ht="15.75" customHeight="1">
      <c r="O938" s="29"/>
    </row>
    <row r="939" ht="15.75" customHeight="1">
      <c r="O939" s="29"/>
    </row>
    <row r="940" ht="15.75" customHeight="1">
      <c r="O940" s="29"/>
    </row>
    <row r="941" ht="15.75" customHeight="1">
      <c r="O941" s="29"/>
    </row>
    <row r="942" ht="15.75" customHeight="1">
      <c r="O942" s="29"/>
    </row>
    <row r="943" ht="15.75" customHeight="1">
      <c r="O943" s="29"/>
    </row>
    <row r="944" ht="15.75" customHeight="1">
      <c r="O944" s="29"/>
    </row>
    <row r="945" ht="15.75" customHeight="1">
      <c r="O945" s="29"/>
    </row>
    <row r="946" ht="15.75" customHeight="1">
      <c r="O946" s="29"/>
    </row>
    <row r="947" ht="15.75" customHeight="1">
      <c r="O947" s="29"/>
    </row>
    <row r="948" ht="15.75" customHeight="1">
      <c r="O948" s="29"/>
    </row>
    <row r="949" ht="15.75" customHeight="1">
      <c r="O949" s="29"/>
    </row>
    <row r="950" ht="15.75" customHeight="1">
      <c r="O950" s="29"/>
    </row>
    <row r="951" ht="15.75" customHeight="1">
      <c r="O951" s="29"/>
    </row>
    <row r="952" ht="15.75" customHeight="1">
      <c r="O952" s="29"/>
    </row>
    <row r="953" ht="15.75" customHeight="1">
      <c r="O953" s="29"/>
    </row>
    <row r="954" ht="15.75" customHeight="1">
      <c r="O954" s="29"/>
    </row>
    <row r="955" ht="15.75" customHeight="1">
      <c r="O955" s="29"/>
    </row>
    <row r="956" ht="15.75" customHeight="1">
      <c r="O956" s="29"/>
    </row>
    <row r="957" ht="15.75" customHeight="1">
      <c r="O957" s="29"/>
    </row>
    <row r="958" ht="15.75" customHeight="1">
      <c r="O958" s="29"/>
    </row>
    <row r="959" ht="15.75" customHeight="1">
      <c r="O959" s="29"/>
    </row>
    <row r="960" ht="15.75" customHeight="1">
      <c r="O960" s="29"/>
    </row>
    <row r="961" ht="15.75" customHeight="1">
      <c r="O961" s="29"/>
    </row>
    <row r="962" ht="15.75" customHeight="1">
      <c r="O962" s="29"/>
    </row>
    <row r="963" ht="15.75" customHeight="1">
      <c r="O963" s="29"/>
    </row>
    <row r="964" ht="15.75" customHeight="1">
      <c r="O964" s="29"/>
    </row>
    <row r="965" ht="15.75" customHeight="1">
      <c r="O965" s="29"/>
    </row>
    <row r="966" ht="15.75" customHeight="1">
      <c r="O966" s="29"/>
    </row>
    <row r="967" ht="15.75" customHeight="1">
      <c r="O967" s="29"/>
    </row>
    <row r="968" ht="15.75" customHeight="1">
      <c r="O968" s="29"/>
    </row>
    <row r="969" ht="15.75" customHeight="1">
      <c r="O969" s="29"/>
    </row>
    <row r="970" ht="15.75" customHeight="1">
      <c r="O970" s="29"/>
    </row>
    <row r="971" ht="15.75" customHeight="1">
      <c r="O971" s="29"/>
    </row>
    <row r="972" ht="15.75" customHeight="1">
      <c r="O972" s="29"/>
    </row>
    <row r="973" ht="15.75" customHeight="1">
      <c r="O973" s="29"/>
    </row>
    <row r="974" ht="15.75" customHeight="1">
      <c r="O974" s="29"/>
    </row>
    <row r="975" ht="15.75" customHeight="1">
      <c r="O975" s="29"/>
    </row>
    <row r="976" ht="15.75" customHeight="1">
      <c r="O976" s="29"/>
    </row>
    <row r="977" ht="15.75" customHeight="1">
      <c r="O977" s="29"/>
    </row>
    <row r="978" ht="15.75" customHeight="1">
      <c r="O978" s="29"/>
    </row>
    <row r="979" ht="15.75" customHeight="1">
      <c r="O979" s="29"/>
    </row>
    <row r="980" ht="15.75" customHeight="1">
      <c r="O980" s="29"/>
    </row>
    <row r="981" ht="15.75" customHeight="1">
      <c r="O981" s="29"/>
    </row>
    <row r="982" ht="15.75" customHeight="1">
      <c r="O982" s="29"/>
    </row>
    <row r="983" ht="15.75" customHeight="1">
      <c r="O983" s="29"/>
    </row>
    <row r="984" ht="15.75" customHeight="1">
      <c r="O984" s="29"/>
    </row>
    <row r="985" ht="15.75" customHeight="1">
      <c r="O985" s="29"/>
    </row>
    <row r="986" ht="15.75" customHeight="1">
      <c r="O986" s="29"/>
    </row>
    <row r="987" ht="15.75" customHeight="1">
      <c r="O987" s="29"/>
    </row>
    <row r="988" ht="15.75" customHeight="1">
      <c r="O988" s="29"/>
    </row>
    <row r="989" ht="15.75" customHeight="1">
      <c r="O989" s="29"/>
    </row>
    <row r="990" ht="15.75" customHeight="1">
      <c r="O990" s="29"/>
    </row>
    <row r="991" ht="15.75" customHeight="1">
      <c r="O991" s="29"/>
    </row>
    <row r="992" ht="15.75" customHeight="1">
      <c r="O992" s="29"/>
    </row>
    <row r="993" ht="15.75" customHeight="1">
      <c r="O993" s="29"/>
    </row>
    <row r="994" ht="15.75" customHeight="1">
      <c r="O994" s="29"/>
    </row>
    <row r="995" ht="15.75" customHeight="1">
      <c r="O995" s="29"/>
    </row>
    <row r="996" ht="15.75" customHeight="1">
      <c r="O996" s="29"/>
    </row>
    <row r="997" ht="15.75" customHeight="1">
      <c r="O997" s="29"/>
    </row>
    <row r="998" ht="15.75" customHeight="1">
      <c r="O998" s="29"/>
    </row>
    <row r="999" ht="15.75" customHeight="1">
      <c r="O999" s="29"/>
    </row>
    <row r="1000" ht="15.75" customHeight="1">
      <c r="O1000" s="29"/>
    </row>
    <row r="1001" ht="15.75" customHeight="1">
      <c r="O1001" s="29"/>
    </row>
    <row r="1002" ht="15.75" customHeight="1">
      <c r="O1002" s="29"/>
    </row>
  </sheetData>
  <mergeCells count="4">
    <mergeCell ref="C6:D6"/>
    <mergeCell ref="H6:I6"/>
    <mergeCell ref="C13:D13"/>
    <mergeCell ref="H13:I1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2023-09-05T02:42:36Z</dcterms:created>
  <dc:creator>Fabio Tascon</dc:creator>
</cp:coreProperties>
</file>